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465" windowWidth="14805" windowHeight="7665" tabRatio="458"/>
  </bookViews>
  <sheets>
    <sheet name="источники (2025-2027)" sheetId="6" r:id="rId1"/>
  </sheets>
  <definedNames>
    <definedName name="_xlnm._FilterDatabase" localSheetId="0" hidden="1">'источники (2025-2027)'!$A$6:$E$6</definedName>
    <definedName name="_xlnm.Print_Titles" localSheetId="0">'источники (2025-2027)'!$5:$6</definedName>
    <definedName name="_xlnm.Print_Area" localSheetId="0">'источники (2025-2027)'!$A$1:$E$35</definedName>
  </definedNames>
  <calcPr calcId="145621"/>
</workbook>
</file>

<file path=xl/calcChain.xml><?xml version="1.0" encoding="utf-8"?>
<calcChain xmlns="http://schemas.openxmlformats.org/spreadsheetml/2006/main">
  <c r="D12" i="6" l="1"/>
  <c r="C16" i="6" l="1"/>
  <c r="E34" i="6" l="1"/>
  <c r="C34" i="6"/>
  <c r="D34" i="6"/>
  <c r="D10" i="6" l="1"/>
  <c r="E10" i="6"/>
  <c r="C10" i="6"/>
  <c r="D33" i="6" l="1"/>
  <c r="D32" i="6" s="1"/>
  <c r="D29" i="6"/>
  <c r="D28" i="6" s="1"/>
  <c r="D23" i="6"/>
  <c r="D22" i="6" s="1"/>
  <c r="D21" i="6" s="1"/>
  <c r="D20" i="6" s="1"/>
  <c r="D16" i="6"/>
  <c r="D14" i="6" s="1"/>
  <c r="D9" i="6"/>
  <c r="E23" i="6"/>
  <c r="E22" i="6" s="1"/>
  <c r="E21" i="6" s="1"/>
  <c r="E20" i="6" s="1"/>
  <c r="C23" i="6"/>
  <c r="C22" i="6" s="1"/>
  <c r="C21" i="6" s="1"/>
  <c r="C20" i="6" s="1"/>
  <c r="D13" i="6" l="1"/>
  <c r="D8" i="6" s="1"/>
  <c r="D7" i="6" s="1"/>
  <c r="D27" i="6"/>
  <c r="D26" i="6" s="1"/>
  <c r="D25" i="6" s="1"/>
  <c r="D35" i="6" l="1"/>
  <c r="C14" i="6"/>
  <c r="C29" i="6"/>
  <c r="C28" i="6" s="1"/>
  <c r="C33" i="6"/>
  <c r="C32" i="6" s="1"/>
  <c r="C13" i="6" l="1"/>
  <c r="C9" i="6"/>
  <c r="C27" i="6"/>
  <c r="C26" i="6" s="1"/>
  <c r="C25" i="6" s="1"/>
  <c r="E9" i="6"/>
  <c r="E33" i="6"/>
  <c r="E32" i="6" s="1"/>
  <c r="E29" i="6"/>
  <c r="E28" i="6" s="1"/>
  <c r="C8" i="6" l="1"/>
  <c r="C7" i="6" s="1"/>
  <c r="C35" i="6" s="1"/>
  <c r="E16" i="6"/>
  <c r="E14" i="6" s="1"/>
  <c r="E27" i="6"/>
  <c r="E26" i="6" s="1"/>
  <c r="E25" i="6" s="1"/>
  <c r="E13" i="6" l="1"/>
  <c r="E8" i="6" s="1"/>
  <c r="E7" i="6" s="1"/>
  <c r="E35" i="6" s="1"/>
</calcChain>
</file>

<file path=xl/sharedStrings.xml><?xml version="1.0" encoding="utf-8"?>
<sst xmlns="http://schemas.openxmlformats.org/spreadsheetml/2006/main" count="66" uniqueCount="66">
  <si>
    <t>рублей</t>
  </si>
  <si>
    <t>КБК</t>
  </si>
  <si>
    <t>Наименование</t>
  </si>
  <si>
    <t>818 01 03 00 00 00 0000 000</t>
  </si>
  <si>
    <t>818 01 03 01 00 00 0000 000</t>
  </si>
  <si>
    <t>818 01 03 01 00 00 0000 700</t>
  </si>
  <si>
    <t>818 01 03 01 00 02 0000 710</t>
  </si>
  <si>
    <t>818 01 03 01 00 00 0000 800</t>
  </si>
  <si>
    <t>818 01 03 01 00 02 0000 810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</si>
  <si>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</si>
  <si>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</si>
  <si>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</si>
  <si>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Бюджетные кредиты из других бюджетов бюджетной системы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</si>
  <si>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</si>
  <si>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</t>
  </si>
  <si>
    <t xml:space="preserve">818 01 03 01 00 02 2700 810 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</si>
  <si>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</si>
  <si>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</si>
  <si>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</si>
  <si>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</si>
  <si>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Сумма
на 2025 год</t>
  </si>
  <si>
    <t>818 01 06 05 02 02 2900 640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</si>
  <si>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</si>
  <si>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</si>
  <si>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000 01 06 05 02 00 0000 600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</si>
  <si>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</si>
  <si>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</si>
  <si>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818 01 06 05 02 02 0000 640</t>
  </si>
  <si>
    <t>Возврат бюджетных кредитов, предоставленных бюджетам муниципальных образований из бюджета субъекта Российской Федерации (бюджетные кредиты, предоставленные бюджетам субъектов Российской Федерации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бумагам субъекта Российской Федерации (муниципального образования)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организаций)</t>
  </si>
  <si>
    <t xml:space="preserve">818 01 03 01 00 02 5700 810  </t>
  </si>
  <si>
    <t>Сумма
на 2026 год</t>
  </si>
  <si>
    <t>818 01 03 01 00 02 5200 810</t>
  </si>
  <si>
    <t>818 01 03 01 00 02 5200 710</t>
  </si>
  <si>
    <t>000 01 06 05 01 00 0000 600</t>
  </si>
  <si>
    <t>Возврат бюджетных кредитов, предоставленных юридическим лицам в валюте Российской Федерации</t>
  </si>
  <si>
    <t>Возврат бюджетных кредитов, предоставленных юридическим лицам из бюджетов субъектов Российской Федерациив валюте Российской Федерации</t>
  </si>
  <si>
    <t>000 01 06 05 01 02 0000 640</t>
  </si>
  <si>
    <t>817 01 06 05 01 02 7007 640</t>
  </si>
  <si>
    <t>Возврат бюджетных кредитов, предоставленных ГУП «Брянская областная продовольственная корпорация» на формирование регионального продовольственного фонда, в валюте Российской Федерации</t>
  </si>
  <si>
    <t>817 01 06 05 01 02 4101 640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</si>
  <si>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 (бюджетные кредиты (ссуды), предоставленные юридическим лицам на обеспечение агропромышленного комплекса машиностроительной продукцией и приобретение племенного скота на основе договоров финансовой аренды (лизинга)</t>
  </si>
  <si>
    <t>Сумма
на 2027 год</t>
  </si>
  <si>
    <t>818 01 05 00 00 00 0000 000</t>
  </si>
  <si>
    <t>Изменение остатков средств на счетах по учету средств бюджета</t>
  </si>
  <si>
    <t>818 01 05 00 00 00 0000 600</t>
  </si>
  <si>
    <t>Уменьшение остатков средств бюджетов</t>
  </si>
  <si>
    <t>818 01 05 02 00 00 0000 600</t>
  </si>
  <si>
    <t>Уменьшение прочих остатков средств бюджетов</t>
  </si>
  <si>
    <t>818 01 05 02 01 00 0000 610</t>
  </si>
  <si>
    <t>Уменьшение прочих остатков денежных средств бюджетов</t>
  </si>
  <si>
    <t>818 01 05 02 01 02 0000 610</t>
  </si>
  <si>
    <t>Уменьшение прочих остатков денежных средств бюджетов субъектов Российской Федерации</t>
  </si>
  <si>
    <t xml:space="preserve">818 01 03 01 00 02 5900 710  </t>
  </si>
  <si>
    <t xml:space="preserve">818 01 03 01 00 02 5900 810  </t>
  </si>
  <si>
    <t xml:space="preserve">818 01 03 01 00 02 5800 810  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</si>
  <si>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кредиты, предоставленные бюджетам субъектов Российской Федерации, возврат которых осуществляется субъектом Российской Федерации с учетом списания задолженности субъекта Российской Федерации перед Российской Федерацией по бюджетным кредитам)</t>
  </si>
  <si>
    <t>Приложение 11 
к Закону Брянской области
"Об областном бюджете на 2025 год
и на плановый  период 2026 и 2027 годов"</t>
  </si>
  <si>
    <t>Источники внутреннего финансирования дефицита областного бюджета на 2025 год и на плановый период 2026 и 2027 годов</t>
  </si>
  <si>
    <t xml:space="preserve"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(бюджетные кредиты на пополнение остатка средств на едином счете бюджета) </t>
  </si>
  <si>
    <t xml:space="preserve"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(бюджетные кредиты за счет временно свободных средств единого счета федерального бюджета, предоставленные Федеральным казначейством в рамках осуществления операций по управлению остатками средств на едином счете федерального бюджета, на финансовое обеспечение реализации инфраструктурных проектов) 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</si>
  <si>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кредиты, предоставленные бюджетам субъектов Российской Федерации на финансовое обеспечение реализации инфраструктурных проектов)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</si>
  <si>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 на пополнение остатка средств на едином счете бюджета)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</si>
  <si>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(специальные казначейские кредиты)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</si>
  <si>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 за счет временно свободных средств единого счета федерального бюджета, предоставленные Федеральным казначейством в рамках осуществления операций по управлению остатками средств на едином счете федерального бюджета, на финансовое обеспечение реализации инфраструктурных проектов)</t>
  </si>
  <si>
    <t>ИТОГО:</t>
  </si>
  <si>
    <t>Приложение 8
к Закону Брянской области
''О внесении изменений в Закон Брянской области
"Об областном бюджете на 2025 год 
и на плановый период 2026 и 2027 годов''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</si>
</sst>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_-* #,##0.00_р_._-;\-* #,##0.00_р_._-;_-* &quot;-&quot;??_р_._-;_-@_-"/>
    <numFmt numFmtId="166" formatCode="_-* #,##0_р_._-;\-* #,##0_р_._-;_-* &quot;-&quot;_р_._-;_-@_-"/>
    <numFmt numFmtId="167" formatCode="_-* #,##0.00&quot;р.&quot;_-;\-* #,##0.00&quot;р.&quot;_-;_-* &quot;-&quot;??&quot;р.&quot;_-;_-@_-"/>
  </numFmts>
  <fonts count="6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Arial Cyr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 Cyr"/>
      <charset val="204"/>
    </font>
    <font>
      <sz val="10"/>
      <color rgb="FF000000"/>
      <name val="Arial Cyr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8"/>
      <name val="Times New Roman"/>
      <family val="2"/>
      <charset val="204"/>
    </font>
    <font>
      <sz val="11"/>
      <color indexed="9"/>
      <name val="Times New Roman"/>
      <family val="2"/>
      <charset val="204"/>
    </font>
    <font>
      <sz val="11"/>
      <color indexed="62"/>
      <name val="Times New Roman"/>
      <family val="2"/>
      <charset val="204"/>
    </font>
    <font>
      <b/>
      <sz val="11"/>
      <color indexed="63"/>
      <name val="Times New Roman"/>
      <family val="2"/>
      <charset val="204"/>
    </font>
    <font>
      <b/>
      <sz val="11"/>
      <color indexed="52"/>
      <name val="Times New Roman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i/>
      <sz val="8"/>
      <color indexed="23"/>
      <name val="Arial Cyr"/>
      <charset val="204"/>
    </font>
    <font>
      <b/>
      <sz val="11"/>
      <color indexed="8"/>
      <name val="Times New Roman"/>
      <family val="2"/>
      <charset val="204"/>
    </font>
    <font>
      <b/>
      <sz val="11"/>
      <color indexed="9"/>
      <name val="Times New Roman"/>
      <family val="2"/>
      <charset val="204"/>
    </font>
    <font>
      <sz val="11"/>
      <color indexed="60"/>
      <name val="Times New Roman"/>
      <family val="2"/>
      <charset val="204"/>
    </font>
    <font>
      <sz val="8"/>
      <name val="Arial Cyr"/>
      <charset val="204"/>
    </font>
    <font>
      <sz val="11"/>
      <color indexed="20"/>
      <name val="Times New Roman"/>
      <family val="2"/>
      <charset val="204"/>
    </font>
    <font>
      <i/>
      <sz val="11"/>
      <color indexed="23"/>
      <name val="Times New Roman"/>
      <family val="2"/>
      <charset val="204"/>
    </font>
    <font>
      <sz val="10"/>
      <color indexed="62"/>
      <name val="Arial Cyr"/>
      <charset val="204"/>
    </font>
    <font>
      <sz val="11"/>
      <color indexed="52"/>
      <name val="Times New Roman"/>
      <family val="2"/>
      <charset val="204"/>
    </font>
    <font>
      <sz val="11"/>
      <color indexed="10"/>
      <name val="Times New Roman"/>
      <family val="2"/>
      <charset val="204"/>
    </font>
    <font>
      <sz val="11"/>
      <color indexed="17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rgb="FF000000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8"/>
      <color theme="1"/>
      <name val="Tahoma"/>
      <family val="2"/>
      <charset val="204"/>
    </font>
    <font>
      <sz val="11"/>
      <name val="Calibri"/>
      <family val="2"/>
    </font>
    <font>
      <sz val="10"/>
      <name val="Helv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Calibri"/>
      <family val="2"/>
      <scheme val="minor"/>
    </font>
    <font>
      <b/>
      <sz val="10"/>
      <color rgb="FF000000"/>
      <name val="Arial Cyr"/>
      <family val="2"/>
    </font>
    <font>
      <sz val="8"/>
      <color rgb="FF000000"/>
      <name val="Arial Cyr"/>
      <family val="2"/>
    </font>
    <font>
      <sz val="10"/>
      <color rgb="FFFFFFFF"/>
      <name val="Arial Cyr"/>
      <family val="2"/>
    </font>
    <font>
      <b/>
      <sz val="14"/>
      <color rgb="FF000000"/>
      <name val="Arial Cyr"/>
      <family val="2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darkDown">
        <fgColor indexed="10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1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rgb="FFCCFFFF"/>
      </patternFill>
    </fill>
    <fill>
      <patternFill patternType="solid">
        <fgColor rgb="FFFFFFCC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896">
    <xf numFmtId="0" fontId="0" fillId="0" borderId="0"/>
    <xf numFmtId="0" fontId="14" fillId="0" borderId="0"/>
    <xf numFmtId="4" fontId="15" fillId="0" borderId="6">
      <alignment horizontal="right" vertical="top" wrapText="1"/>
    </xf>
    <xf numFmtId="4" fontId="15" fillId="0" borderId="7">
      <alignment horizontal="right" vertical="top" wrapText="1"/>
    </xf>
    <xf numFmtId="0" fontId="14" fillId="0" borderId="0"/>
    <xf numFmtId="0" fontId="13" fillId="0" borderId="0"/>
    <xf numFmtId="9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6" fillId="0" borderId="0"/>
    <xf numFmtId="0" fontId="13" fillId="0" borderId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7" fillId="0" borderId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5" borderId="0" applyNumberFormat="0" applyBorder="0" applyAlignment="0" applyProtection="0"/>
    <xf numFmtId="0" fontId="20" fillId="8" borderId="0" applyNumberFormat="0" applyBorder="0" applyAlignment="0" applyProtection="0"/>
    <xf numFmtId="0" fontId="20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9" borderId="0" applyNumberFormat="0" applyBorder="0" applyAlignment="0" applyProtection="0"/>
    <xf numFmtId="0" fontId="22" fillId="7" borderId="8" applyNumberFormat="0" applyAlignment="0" applyProtection="0"/>
    <xf numFmtId="0" fontId="22" fillId="7" borderId="8" applyNumberFormat="0" applyAlignment="0" applyProtection="0"/>
    <xf numFmtId="0" fontId="22" fillId="7" borderId="8" applyNumberFormat="0" applyAlignment="0" applyProtection="0"/>
    <xf numFmtId="0" fontId="22" fillId="7" borderId="8" applyNumberFormat="0" applyAlignment="0" applyProtection="0"/>
    <xf numFmtId="0" fontId="22" fillId="7" borderId="8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4" fillId="20" borderId="8" applyNumberFormat="0" applyAlignment="0" applyProtection="0"/>
    <xf numFmtId="0" fontId="24" fillId="20" borderId="8" applyNumberFormat="0" applyAlignment="0" applyProtection="0"/>
    <xf numFmtId="0" fontId="24" fillId="20" borderId="8" applyNumberFormat="0" applyAlignment="0" applyProtection="0"/>
    <xf numFmtId="0" fontId="24" fillId="20" borderId="8" applyNumberFormat="0" applyAlignment="0" applyProtection="0"/>
    <xf numFmtId="0" fontId="24" fillId="20" borderId="8" applyNumberFormat="0" applyAlignment="0" applyProtection="0"/>
    <xf numFmtId="0" fontId="25" fillId="0" borderId="10" applyNumberFormat="0">
      <alignment horizontal="right" vertical="top"/>
    </xf>
    <xf numFmtId="0" fontId="25" fillId="0" borderId="10" applyNumberFormat="0">
      <alignment horizontal="right" vertical="top"/>
    </xf>
    <xf numFmtId="0" fontId="25" fillId="0" borderId="10" applyNumberFormat="0">
      <alignment horizontal="right" vertical="top"/>
    </xf>
    <xf numFmtId="0" fontId="25" fillId="0" borderId="10" applyNumberFormat="0">
      <alignment horizontal="right" vertical="top"/>
    </xf>
    <xf numFmtId="0" fontId="25" fillId="0" borderId="10" applyNumberFormat="0">
      <alignment horizontal="right" vertical="top"/>
    </xf>
    <xf numFmtId="0" fontId="25" fillId="0" borderId="10" applyNumberFormat="0">
      <alignment horizontal="right" vertical="top"/>
    </xf>
    <xf numFmtId="0" fontId="25" fillId="0" borderId="10" applyNumberFormat="0">
      <alignment horizontal="right" vertical="top"/>
    </xf>
    <xf numFmtId="0" fontId="25" fillId="0" borderId="10" applyNumberFormat="0">
      <alignment horizontal="right" vertical="top"/>
    </xf>
    <xf numFmtId="0" fontId="25" fillId="0" borderId="10" applyNumberFormat="0">
      <alignment horizontal="right" vertical="top"/>
    </xf>
    <xf numFmtId="0" fontId="25" fillId="0" borderId="10" applyNumberFormat="0">
      <alignment horizontal="right" vertical="top"/>
    </xf>
    <xf numFmtId="0" fontId="25" fillId="21" borderId="10" applyNumberFormat="0">
      <alignment horizontal="right" vertical="top"/>
    </xf>
    <xf numFmtId="0" fontId="25" fillId="21" borderId="10" applyNumberFormat="0">
      <alignment horizontal="right" vertical="top"/>
    </xf>
    <xf numFmtId="0" fontId="25" fillId="21" borderId="10" applyNumberFormat="0">
      <alignment horizontal="right" vertical="top"/>
    </xf>
    <xf numFmtId="0" fontId="25" fillId="21" borderId="10" applyNumberFormat="0">
      <alignment horizontal="right" vertical="top"/>
    </xf>
    <xf numFmtId="0" fontId="25" fillId="21" borderId="10" applyNumberFormat="0">
      <alignment horizontal="right" vertical="top"/>
    </xf>
    <xf numFmtId="0" fontId="17" fillId="0" borderId="0"/>
    <xf numFmtId="167" fontId="25" fillId="0" borderId="0" applyFont="0" applyFill="0" applyBorder="0" applyAlignment="0" applyProtection="0"/>
    <xf numFmtId="49" fontId="25" fillId="20" borderId="10">
      <alignment horizontal="left" vertical="top"/>
    </xf>
    <xf numFmtId="49" fontId="26" fillId="0" borderId="10">
      <alignment horizontal="left" vertical="top"/>
    </xf>
    <xf numFmtId="49" fontId="26" fillId="0" borderId="10">
      <alignment horizontal="left" vertical="top"/>
    </xf>
    <xf numFmtId="49" fontId="26" fillId="0" borderId="10">
      <alignment horizontal="left" vertical="top"/>
    </xf>
    <xf numFmtId="49" fontId="26" fillId="0" borderId="10">
      <alignment horizontal="left" vertical="top"/>
    </xf>
    <xf numFmtId="49" fontId="26" fillId="0" borderId="10">
      <alignment horizontal="left" vertical="top"/>
    </xf>
    <xf numFmtId="49" fontId="25" fillId="20" borderId="10">
      <alignment horizontal="left" vertical="top"/>
    </xf>
    <xf numFmtId="49" fontId="25" fillId="20" borderId="10">
      <alignment horizontal="left" vertical="top"/>
    </xf>
    <xf numFmtId="49" fontId="25" fillId="20" borderId="10">
      <alignment horizontal="left" vertical="top"/>
    </xf>
    <xf numFmtId="49" fontId="25" fillId="20" borderId="10">
      <alignment horizontal="left" vertical="top"/>
    </xf>
    <xf numFmtId="49" fontId="25" fillId="20" borderId="10">
      <alignment horizontal="left" vertical="top"/>
    </xf>
    <xf numFmtId="49" fontId="25" fillId="20" borderId="10">
      <alignment horizontal="left" vertical="top"/>
    </xf>
    <xf numFmtId="49" fontId="25" fillId="20" borderId="10">
      <alignment horizontal="left" vertical="top"/>
    </xf>
    <xf numFmtId="49" fontId="25" fillId="20" borderId="10">
      <alignment horizontal="left" vertical="top"/>
    </xf>
    <xf numFmtId="49" fontId="25" fillId="20" borderId="10">
      <alignment horizontal="left" vertical="top"/>
    </xf>
    <xf numFmtId="49" fontId="25" fillId="20" borderId="10">
      <alignment horizontal="left" vertical="top"/>
    </xf>
    <xf numFmtId="49" fontId="25" fillId="20" borderId="10">
      <alignment horizontal="left" vertical="top"/>
    </xf>
    <xf numFmtId="49" fontId="25" fillId="20" borderId="10">
      <alignment horizontal="left" vertical="top"/>
    </xf>
    <xf numFmtId="49" fontId="25" fillId="20" borderId="10">
      <alignment horizontal="left" vertical="top"/>
    </xf>
    <xf numFmtId="49" fontId="25" fillId="20" borderId="10">
      <alignment horizontal="left" vertical="top"/>
    </xf>
    <xf numFmtId="49" fontId="25" fillId="20" borderId="10">
      <alignment horizontal="left" vertical="top"/>
    </xf>
    <xf numFmtId="49" fontId="25" fillId="20" borderId="10">
      <alignment horizontal="left" vertical="top"/>
    </xf>
    <xf numFmtId="49" fontId="25" fillId="20" borderId="10">
      <alignment horizontal="left" vertical="top"/>
    </xf>
    <xf numFmtId="49" fontId="25" fillId="20" borderId="10">
      <alignment horizontal="left" vertical="top"/>
    </xf>
    <xf numFmtId="49" fontId="25" fillId="20" borderId="10">
      <alignment horizontal="left" vertical="top"/>
    </xf>
    <xf numFmtId="49" fontId="25" fillId="20" borderId="10">
      <alignment horizontal="left" vertical="top"/>
    </xf>
    <xf numFmtId="49" fontId="25" fillId="20" borderId="10">
      <alignment horizontal="left" vertical="top"/>
    </xf>
    <xf numFmtId="49" fontId="25" fillId="20" borderId="10">
      <alignment horizontal="left" vertical="top"/>
    </xf>
    <xf numFmtId="49" fontId="25" fillId="20" borderId="10">
      <alignment horizontal="left" vertical="top"/>
    </xf>
    <xf numFmtId="49" fontId="25" fillId="20" borderId="10">
      <alignment horizontal="left" vertical="top"/>
    </xf>
    <xf numFmtId="49" fontId="25" fillId="20" borderId="10">
      <alignment horizontal="left" vertical="top"/>
    </xf>
    <xf numFmtId="49" fontId="25" fillId="20" borderId="10">
      <alignment horizontal="left" vertical="top"/>
    </xf>
    <xf numFmtId="49" fontId="25" fillId="20" borderId="10">
      <alignment horizontal="left" vertical="top"/>
    </xf>
    <xf numFmtId="49" fontId="25" fillId="20" borderId="10">
      <alignment horizontal="left" vertical="top"/>
    </xf>
    <xf numFmtId="49" fontId="25" fillId="20" borderId="10">
      <alignment horizontal="left" vertical="top"/>
    </xf>
    <xf numFmtId="49" fontId="25" fillId="20" borderId="10">
      <alignment horizontal="left" vertical="top"/>
    </xf>
    <xf numFmtId="49" fontId="25" fillId="20" borderId="10">
      <alignment horizontal="left" vertical="top"/>
    </xf>
    <xf numFmtId="49" fontId="25" fillId="20" borderId="10">
      <alignment horizontal="left" vertical="top"/>
    </xf>
    <xf numFmtId="49" fontId="25" fillId="20" borderId="10">
      <alignment horizontal="left" vertical="top"/>
    </xf>
    <xf numFmtId="49" fontId="25" fillId="20" borderId="10">
      <alignment horizontal="left" vertical="top"/>
    </xf>
    <xf numFmtId="49" fontId="25" fillId="20" borderId="10">
      <alignment horizontal="left" vertical="top"/>
    </xf>
    <xf numFmtId="49" fontId="25" fillId="20" borderId="10">
      <alignment horizontal="left" vertical="top"/>
    </xf>
    <xf numFmtId="49" fontId="25" fillId="20" borderId="10">
      <alignment horizontal="left" vertical="top"/>
    </xf>
    <xf numFmtId="49" fontId="25" fillId="20" borderId="10">
      <alignment horizontal="left" vertical="top"/>
    </xf>
    <xf numFmtId="49" fontId="25" fillId="20" borderId="10">
      <alignment horizontal="left" vertical="top"/>
    </xf>
    <xf numFmtId="49" fontId="25" fillId="20" borderId="10">
      <alignment horizontal="left" vertical="top"/>
    </xf>
    <xf numFmtId="49" fontId="25" fillId="20" borderId="10">
      <alignment horizontal="left" vertical="top"/>
    </xf>
    <xf numFmtId="49" fontId="25" fillId="20" borderId="10">
      <alignment horizontal="left" vertical="top"/>
    </xf>
    <xf numFmtId="49" fontId="25" fillId="20" borderId="10">
      <alignment horizontal="left" vertical="top"/>
    </xf>
    <xf numFmtId="49" fontId="25" fillId="20" borderId="10">
      <alignment horizontal="left" vertical="top"/>
    </xf>
    <xf numFmtId="49" fontId="25" fillId="20" borderId="10">
      <alignment horizontal="left" vertical="top"/>
    </xf>
    <xf numFmtId="49" fontId="25" fillId="20" borderId="10">
      <alignment horizontal="left" vertical="top"/>
    </xf>
    <xf numFmtId="49" fontId="25" fillId="20" borderId="10">
      <alignment horizontal="left" vertical="top"/>
    </xf>
    <xf numFmtId="49" fontId="25" fillId="20" borderId="10">
      <alignment horizontal="left" vertical="top"/>
    </xf>
    <xf numFmtId="49" fontId="25" fillId="20" borderId="10">
      <alignment horizontal="left" vertical="top"/>
    </xf>
    <xf numFmtId="49" fontId="25" fillId="20" borderId="10">
      <alignment horizontal="left" vertical="top"/>
    </xf>
    <xf numFmtId="49" fontId="25" fillId="20" borderId="10">
      <alignment horizontal="left" vertical="top"/>
    </xf>
    <xf numFmtId="49" fontId="25" fillId="20" borderId="10">
      <alignment horizontal="left" vertical="top"/>
    </xf>
    <xf numFmtId="0" fontId="27" fillId="0" borderId="11" applyNumberFormat="0" applyFill="0" applyAlignment="0" applyProtection="0"/>
    <xf numFmtId="0" fontId="28" fillId="0" borderId="12" applyNumberFormat="0" applyFill="0" applyAlignment="0" applyProtection="0"/>
    <xf numFmtId="0" fontId="29" fillId="0" borderId="13" applyNumberFormat="0" applyFill="0" applyAlignment="0" applyProtection="0"/>
    <xf numFmtId="0" fontId="29" fillId="0" borderId="0" applyNumberFormat="0" applyFill="0" applyBorder="0" applyAlignment="0" applyProtection="0"/>
    <xf numFmtId="0" fontId="25" fillId="11" borderId="10">
      <alignment horizontal="left" vertical="top" wrapText="1"/>
    </xf>
    <xf numFmtId="0" fontId="25" fillId="11" borderId="10">
      <alignment horizontal="left" vertical="top" wrapText="1"/>
    </xf>
    <xf numFmtId="0" fontId="25" fillId="11" borderId="10">
      <alignment horizontal="left" vertical="top" wrapText="1"/>
    </xf>
    <xf numFmtId="0" fontId="25" fillId="11" borderId="10">
      <alignment horizontal="left" vertical="top" wrapText="1"/>
    </xf>
    <xf numFmtId="0" fontId="25" fillId="11" borderId="10">
      <alignment horizontal="left" vertical="top" wrapText="1"/>
    </xf>
    <xf numFmtId="0" fontId="26" fillId="0" borderId="10">
      <alignment horizontal="left" vertical="top" wrapText="1"/>
    </xf>
    <xf numFmtId="0" fontId="26" fillId="0" borderId="10">
      <alignment horizontal="left" vertical="top" wrapText="1"/>
    </xf>
    <xf numFmtId="0" fontId="26" fillId="0" borderId="10">
      <alignment horizontal="left" vertical="top" wrapText="1"/>
    </xf>
    <xf numFmtId="0" fontId="26" fillId="0" borderId="10">
      <alignment horizontal="left" vertical="top" wrapText="1"/>
    </xf>
    <xf numFmtId="0" fontId="26" fillId="0" borderId="10">
      <alignment horizontal="left" vertical="top" wrapText="1"/>
    </xf>
    <xf numFmtId="0" fontId="25" fillId="2" borderId="10">
      <alignment horizontal="left" vertical="top" wrapText="1"/>
    </xf>
    <xf numFmtId="0" fontId="25" fillId="2" borderId="10">
      <alignment horizontal="left" vertical="top" wrapText="1"/>
    </xf>
    <xf numFmtId="0" fontId="25" fillId="2" borderId="10">
      <alignment horizontal="left" vertical="top" wrapText="1"/>
    </xf>
    <xf numFmtId="0" fontId="25" fillId="2" borderId="10">
      <alignment horizontal="left" vertical="top" wrapText="1"/>
    </xf>
    <xf numFmtId="0" fontId="25" fillId="2" borderId="10">
      <alignment horizontal="left" vertical="top" wrapText="1"/>
    </xf>
    <xf numFmtId="0" fontId="25" fillId="22" borderId="10">
      <alignment horizontal="left" vertical="top" wrapText="1"/>
    </xf>
    <xf numFmtId="0" fontId="25" fillId="22" borderId="10">
      <alignment horizontal="left" vertical="top" wrapText="1"/>
    </xf>
    <xf numFmtId="0" fontId="25" fillId="22" borderId="10">
      <alignment horizontal="left" vertical="top" wrapText="1"/>
    </xf>
    <xf numFmtId="0" fontId="25" fillId="22" borderId="10">
      <alignment horizontal="left" vertical="top" wrapText="1"/>
    </xf>
    <xf numFmtId="0" fontId="25" fillId="22" borderId="10">
      <alignment horizontal="left" vertical="top" wrapText="1"/>
    </xf>
    <xf numFmtId="0" fontId="25" fillId="23" borderId="10">
      <alignment horizontal="left" vertical="top" wrapText="1"/>
    </xf>
    <xf numFmtId="0" fontId="25" fillId="23" borderId="10">
      <alignment horizontal="left" vertical="top" wrapText="1"/>
    </xf>
    <xf numFmtId="0" fontId="25" fillId="23" borderId="10">
      <alignment horizontal="left" vertical="top" wrapText="1"/>
    </xf>
    <xf numFmtId="0" fontId="25" fillId="23" borderId="10">
      <alignment horizontal="left" vertical="top" wrapText="1"/>
    </xf>
    <xf numFmtId="0" fontId="25" fillId="23" borderId="10">
      <alignment horizontal="left" vertical="top" wrapText="1"/>
    </xf>
    <xf numFmtId="0" fontId="25" fillId="24" borderId="10">
      <alignment horizontal="left" vertical="top" wrapText="1"/>
    </xf>
    <xf numFmtId="0" fontId="25" fillId="0" borderId="10">
      <alignment horizontal="left" vertical="top" wrapText="1"/>
    </xf>
    <xf numFmtId="0" fontId="25" fillId="0" borderId="10">
      <alignment horizontal="left" vertical="top" wrapText="1"/>
    </xf>
    <xf numFmtId="0" fontId="25" fillId="0" borderId="10">
      <alignment horizontal="left" vertical="top" wrapText="1"/>
    </xf>
    <xf numFmtId="0" fontId="25" fillId="0" borderId="10">
      <alignment horizontal="left" vertical="top" wrapText="1"/>
    </xf>
    <xf numFmtId="0" fontId="25" fillId="0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30" fillId="0" borderId="0">
      <alignment horizontal="left" vertical="top"/>
    </xf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2" fillId="25" borderId="15" applyNumberFormat="0" applyAlignment="0" applyProtection="0"/>
    <xf numFmtId="0" fontId="19" fillId="0" borderId="0" applyNumberFormat="0" applyFill="0" applyBorder="0" applyAlignment="0" applyProtection="0"/>
    <xf numFmtId="0" fontId="33" fillId="26" borderId="0" applyNumberFormat="0" applyBorder="0" applyAlignment="0" applyProtection="0"/>
    <xf numFmtId="0" fontId="17" fillId="0" borderId="0"/>
    <xf numFmtId="0" fontId="41" fillId="0" borderId="0"/>
    <xf numFmtId="0" fontId="41" fillId="0" borderId="0"/>
    <xf numFmtId="0" fontId="25" fillId="0" borderId="0"/>
    <xf numFmtId="0" fontId="41" fillId="0" borderId="0"/>
    <xf numFmtId="0" fontId="4" fillId="0" borderId="0"/>
    <xf numFmtId="0" fontId="17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/>
    <xf numFmtId="0" fontId="41" fillId="0" borderId="0"/>
    <xf numFmtId="0" fontId="17" fillId="0" borderId="0"/>
    <xf numFmtId="0" fontId="17" fillId="0" borderId="0"/>
    <xf numFmtId="0" fontId="3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4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34" fillId="0" borderId="0"/>
    <xf numFmtId="0" fontId="14" fillId="0" borderId="0"/>
    <xf numFmtId="0" fontId="43" fillId="0" borderId="0"/>
    <xf numFmtId="0" fontId="41" fillId="0" borderId="0"/>
    <xf numFmtId="0" fontId="43" fillId="0" borderId="0"/>
    <xf numFmtId="0" fontId="25" fillId="0" borderId="0"/>
    <xf numFmtId="0" fontId="41" fillId="0" borderId="0"/>
    <xf numFmtId="0" fontId="41" fillId="0" borderId="0"/>
    <xf numFmtId="0" fontId="4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3" fillId="0" borderId="0"/>
    <xf numFmtId="0" fontId="17" fillId="0" borderId="0"/>
    <xf numFmtId="0" fontId="43" fillId="0" borderId="0"/>
    <xf numFmtId="0" fontId="41" fillId="0" borderId="0"/>
    <xf numFmtId="0" fontId="41" fillId="0" borderId="0"/>
    <xf numFmtId="0" fontId="41" fillId="0" borderId="0"/>
    <xf numFmtId="0" fontId="4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5" fillId="11" borderId="16" applyNumberFormat="0">
      <alignment horizontal="right" vertical="top"/>
    </xf>
    <xf numFmtId="0" fontId="25" fillId="2" borderId="16" applyNumberFormat="0">
      <alignment horizontal="right" vertical="top"/>
    </xf>
    <xf numFmtId="0" fontId="25" fillId="0" borderId="10" applyNumberFormat="0">
      <alignment horizontal="right" vertical="top"/>
    </xf>
    <xf numFmtId="0" fontId="25" fillId="0" borderId="10" applyNumberFormat="0">
      <alignment horizontal="right" vertical="top"/>
    </xf>
    <xf numFmtId="0" fontId="25" fillId="0" borderId="10" applyNumberFormat="0">
      <alignment horizontal="right" vertical="top"/>
    </xf>
    <xf numFmtId="0" fontId="25" fillId="0" borderId="10" applyNumberFormat="0">
      <alignment horizontal="right" vertical="top"/>
    </xf>
    <xf numFmtId="0" fontId="25" fillId="0" borderId="10" applyNumberFormat="0">
      <alignment horizontal="right" vertical="top"/>
    </xf>
    <xf numFmtId="0" fontId="25" fillId="0" borderId="10" applyNumberFormat="0">
      <alignment horizontal="right" vertical="top"/>
    </xf>
    <xf numFmtId="0" fontId="25" fillId="0" borderId="10" applyNumberFormat="0">
      <alignment horizontal="right" vertical="top"/>
    </xf>
    <xf numFmtId="0" fontId="25" fillId="0" borderId="10" applyNumberFormat="0">
      <alignment horizontal="right" vertical="top"/>
    </xf>
    <xf numFmtId="0" fontId="25" fillId="0" borderId="10" applyNumberFormat="0">
      <alignment horizontal="right" vertical="top"/>
    </xf>
    <xf numFmtId="0" fontId="25" fillId="0" borderId="10" applyNumberFormat="0">
      <alignment horizontal="right" vertical="top"/>
    </xf>
    <xf numFmtId="0" fontId="25" fillId="22" borderId="16" applyNumberFormat="0">
      <alignment horizontal="right" vertical="top"/>
    </xf>
    <xf numFmtId="0" fontId="25" fillId="0" borderId="10" applyNumberFormat="0">
      <alignment horizontal="right" vertical="top"/>
    </xf>
    <xf numFmtId="0" fontId="25" fillId="0" borderId="10" applyNumberFormat="0">
      <alignment horizontal="right" vertical="top"/>
    </xf>
    <xf numFmtId="0" fontId="25" fillId="0" borderId="10" applyNumberFormat="0">
      <alignment horizontal="right" vertical="top"/>
    </xf>
    <xf numFmtId="0" fontId="25" fillId="0" borderId="10" applyNumberFormat="0">
      <alignment horizontal="right" vertical="top"/>
    </xf>
    <xf numFmtId="0" fontId="25" fillId="0" borderId="10" applyNumberFormat="0">
      <alignment horizontal="right" vertical="top"/>
    </xf>
    <xf numFmtId="0" fontId="35" fillId="3" borderId="0" applyNumberFormat="0" applyBorder="0" applyAlignment="0" applyProtection="0"/>
    <xf numFmtId="0" fontId="36" fillId="0" borderId="0" applyNumberFormat="0" applyFill="0" applyBorder="0" applyAlignment="0" applyProtection="0"/>
    <xf numFmtId="0" fontId="20" fillId="27" borderId="17" applyNumberFormat="0" applyFont="0" applyAlignment="0" applyProtection="0"/>
    <xf numFmtId="0" fontId="20" fillId="27" borderId="17" applyNumberFormat="0" applyFont="0" applyAlignment="0" applyProtection="0"/>
    <xf numFmtId="0" fontId="20" fillId="27" borderId="17" applyNumberFormat="0" applyFont="0" applyAlignment="0" applyProtection="0"/>
    <xf numFmtId="0" fontId="20" fillId="27" borderId="17" applyNumberFormat="0" applyFont="0" applyAlignment="0" applyProtection="0"/>
    <xf numFmtId="0" fontId="20" fillId="27" borderId="17" applyNumberFormat="0" applyFont="0" applyAlignment="0" applyProtection="0"/>
    <xf numFmtId="9" fontId="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" fillId="0" borderId="0" applyFont="0" applyFill="0" applyBorder="0" applyAlignment="0" applyProtection="0"/>
    <xf numFmtId="49" fontId="37" fillId="26" borderId="10">
      <alignment horizontal="left" vertical="top" wrapText="1"/>
    </xf>
    <xf numFmtId="49" fontId="25" fillId="0" borderId="10">
      <alignment horizontal="left" vertical="top" wrapText="1"/>
    </xf>
    <xf numFmtId="49" fontId="25" fillId="0" borderId="10">
      <alignment horizontal="left" vertical="top" wrapText="1"/>
    </xf>
    <xf numFmtId="49" fontId="25" fillId="0" borderId="10">
      <alignment horizontal="left" vertical="top" wrapText="1"/>
    </xf>
    <xf numFmtId="49" fontId="25" fillId="0" borderId="10">
      <alignment horizontal="left" vertical="top" wrapText="1"/>
    </xf>
    <xf numFmtId="49" fontId="25" fillId="0" borderId="10">
      <alignment horizontal="left" vertical="top" wrapText="1"/>
    </xf>
    <xf numFmtId="49" fontId="37" fillId="26" borderId="10">
      <alignment horizontal="left" vertical="top" wrapText="1"/>
    </xf>
    <xf numFmtId="49" fontId="37" fillId="26" borderId="10">
      <alignment horizontal="left" vertical="top" wrapText="1"/>
    </xf>
    <xf numFmtId="49" fontId="37" fillId="26" borderId="10">
      <alignment horizontal="left" vertical="top" wrapText="1"/>
    </xf>
    <xf numFmtId="49" fontId="37" fillId="26" borderId="10">
      <alignment horizontal="left" vertical="top" wrapText="1"/>
    </xf>
    <xf numFmtId="49" fontId="37" fillId="26" borderId="10">
      <alignment horizontal="left" vertical="top" wrapText="1"/>
    </xf>
    <xf numFmtId="49" fontId="37" fillId="26" borderId="10">
      <alignment horizontal="left" vertical="top" wrapText="1"/>
    </xf>
    <xf numFmtId="49" fontId="37" fillId="26" borderId="10">
      <alignment horizontal="left" vertical="top" wrapText="1"/>
    </xf>
    <xf numFmtId="49" fontId="37" fillId="26" borderId="10">
      <alignment horizontal="left" vertical="top" wrapText="1"/>
    </xf>
    <xf numFmtId="49" fontId="37" fillId="26" borderId="10">
      <alignment horizontal="left" vertical="top" wrapText="1"/>
    </xf>
    <xf numFmtId="49" fontId="37" fillId="26" borderId="10">
      <alignment horizontal="left" vertical="top" wrapText="1"/>
    </xf>
    <xf numFmtId="49" fontId="37" fillId="26" borderId="10">
      <alignment horizontal="left" vertical="top" wrapText="1"/>
    </xf>
    <xf numFmtId="49" fontId="37" fillId="26" borderId="10">
      <alignment horizontal="left" vertical="top" wrapText="1"/>
    </xf>
    <xf numFmtId="49" fontId="37" fillId="26" borderId="10">
      <alignment horizontal="left" vertical="top" wrapText="1"/>
    </xf>
    <xf numFmtId="49" fontId="37" fillId="26" borderId="10">
      <alignment horizontal="left" vertical="top" wrapText="1"/>
    </xf>
    <xf numFmtId="49" fontId="37" fillId="26" borderId="10">
      <alignment horizontal="left" vertical="top" wrapText="1"/>
    </xf>
    <xf numFmtId="49" fontId="37" fillId="26" borderId="10">
      <alignment horizontal="left" vertical="top" wrapText="1"/>
    </xf>
    <xf numFmtId="49" fontId="37" fillId="26" borderId="10">
      <alignment horizontal="left" vertical="top" wrapText="1"/>
    </xf>
    <xf numFmtId="49" fontId="37" fillId="26" borderId="10">
      <alignment horizontal="left" vertical="top" wrapText="1"/>
    </xf>
    <xf numFmtId="49" fontId="37" fillId="26" borderId="10">
      <alignment horizontal="left" vertical="top" wrapText="1"/>
    </xf>
    <xf numFmtId="49" fontId="37" fillId="26" borderId="10">
      <alignment horizontal="left" vertical="top" wrapText="1"/>
    </xf>
    <xf numFmtId="49" fontId="37" fillId="26" borderId="10">
      <alignment horizontal="left" vertical="top" wrapText="1"/>
    </xf>
    <xf numFmtId="49" fontId="37" fillId="26" borderId="10">
      <alignment horizontal="left" vertical="top" wrapText="1"/>
    </xf>
    <xf numFmtId="49" fontId="37" fillId="26" borderId="10">
      <alignment horizontal="left" vertical="top" wrapText="1"/>
    </xf>
    <xf numFmtId="49" fontId="37" fillId="26" borderId="10">
      <alignment horizontal="left" vertical="top" wrapText="1"/>
    </xf>
    <xf numFmtId="49" fontId="37" fillId="26" borderId="10">
      <alignment horizontal="left" vertical="top" wrapText="1"/>
    </xf>
    <xf numFmtId="49" fontId="37" fillId="26" borderId="10">
      <alignment horizontal="left" vertical="top" wrapText="1"/>
    </xf>
    <xf numFmtId="49" fontId="37" fillId="26" borderId="10">
      <alignment horizontal="left" vertical="top" wrapText="1"/>
    </xf>
    <xf numFmtId="49" fontId="37" fillId="26" borderId="10">
      <alignment horizontal="left" vertical="top" wrapText="1"/>
    </xf>
    <xf numFmtId="49" fontId="37" fillId="26" borderId="10">
      <alignment horizontal="left" vertical="top" wrapText="1"/>
    </xf>
    <xf numFmtId="49" fontId="37" fillId="26" borderId="10">
      <alignment horizontal="left" vertical="top" wrapText="1"/>
    </xf>
    <xf numFmtId="49" fontId="37" fillId="26" borderId="10">
      <alignment horizontal="left" vertical="top" wrapText="1"/>
    </xf>
    <xf numFmtId="49" fontId="37" fillId="26" borderId="10">
      <alignment horizontal="left" vertical="top" wrapText="1"/>
    </xf>
    <xf numFmtId="49" fontId="37" fillId="26" borderId="10">
      <alignment horizontal="left" vertical="top" wrapText="1"/>
    </xf>
    <xf numFmtId="49" fontId="37" fillId="26" borderId="10">
      <alignment horizontal="left" vertical="top" wrapText="1"/>
    </xf>
    <xf numFmtId="49" fontId="37" fillId="26" borderId="10">
      <alignment horizontal="left" vertical="top" wrapText="1"/>
    </xf>
    <xf numFmtId="49" fontId="37" fillId="26" borderId="10">
      <alignment horizontal="left" vertical="top" wrapText="1"/>
    </xf>
    <xf numFmtId="49" fontId="37" fillId="26" borderId="10">
      <alignment horizontal="left" vertical="top" wrapText="1"/>
    </xf>
    <xf numFmtId="49" fontId="37" fillId="26" borderId="10">
      <alignment horizontal="left" vertical="top" wrapText="1"/>
    </xf>
    <xf numFmtId="49" fontId="37" fillId="26" borderId="10">
      <alignment horizontal="left" vertical="top" wrapText="1"/>
    </xf>
    <xf numFmtId="49" fontId="37" fillId="26" borderId="10">
      <alignment horizontal="left" vertical="top" wrapText="1"/>
    </xf>
    <xf numFmtId="49" fontId="37" fillId="26" borderId="10">
      <alignment horizontal="left" vertical="top" wrapText="1"/>
    </xf>
    <xf numFmtId="49" fontId="37" fillId="26" borderId="10">
      <alignment horizontal="left" vertical="top" wrapText="1"/>
    </xf>
    <xf numFmtId="49" fontId="37" fillId="26" borderId="10">
      <alignment horizontal="left" vertical="top" wrapText="1"/>
    </xf>
    <xf numFmtId="49" fontId="37" fillId="26" borderId="10">
      <alignment horizontal="left" vertical="top" wrapText="1"/>
    </xf>
    <xf numFmtId="49" fontId="37" fillId="26" borderId="10">
      <alignment horizontal="left" vertical="top" wrapText="1"/>
    </xf>
    <xf numFmtId="49" fontId="37" fillId="26" borderId="10">
      <alignment horizontal="left" vertical="top" wrapText="1"/>
    </xf>
    <xf numFmtId="49" fontId="37" fillId="26" borderId="10">
      <alignment horizontal="left" vertical="top" wrapText="1"/>
    </xf>
    <xf numFmtId="49" fontId="37" fillId="26" borderId="10">
      <alignment horizontal="left" vertical="top" wrapText="1"/>
    </xf>
    <xf numFmtId="49" fontId="37" fillId="26" borderId="10">
      <alignment horizontal="left" vertical="top" wrapText="1"/>
    </xf>
    <xf numFmtId="49" fontId="37" fillId="26" borderId="10">
      <alignment horizontal="left" vertical="top" wrapText="1"/>
    </xf>
    <xf numFmtId="49" fontId="37" fillId="26" borderId="10">
      <alignment horizontal="left" vertical="top" wrapText="1"/>
    </xf>
    <xf numFmtId="49" fontId="37" fillId="26" borderId="10">
      <alignment horizontal="left" vertical="top" wrapText="1"/>
    </xf>
    <xf numFmtId="0" fontId="38" fillId="0" borderId="18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66" fontId="20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0" fillId="4" borderId="0" applyNumberFormat="0" applyBorder="0" applyAlignment="0" applyProtection="0"/>
    <xf numFmtId="0" fontId="25" fillId="24" borderId="10">
      <alignment horizontal="left" vertical="top" wrapText="1"/>
    </xf>
    <xf numFmtId="0" fontId="25" fillId="0" borderId="10">
      <alignment horizontal="left" vertical="top" wrapText="1"/>
    </xf>
    <xf numFmtId="0" fontId="25" fillId="0" borderId="10">
      <alignment horizontal="left" vertical="top" wrapText="1"/>
    </xf>
    <xf numFmtId="0" fontId="25" fillId="0" borderId="10">
      <alignment horizontal="left" vertical="top" wrapText="1"/>
    </xf>
    <xf numFmtId="0" fontId="25" fillId="0" borderId="10">
      <alignment horizontal="left" vertical="top" wrapText="1"/>
    </xf>
    <xf numFmtId="0" fontId="25" fillId="0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9" fillId="0" borderId="0"/>
    <xf numFmtId="0" fontId="49" fillId="0" borderId="0"/>
    <xf numFmtId="0" fontId="56" fillId="0" borderId="25">
      <alignment horizontal="left" vertical="top" wrapText="1"/>
    </xf>
    <xf numFmtId="0" fontId="50" fillId="0" borderId="19">
      <alignment vertical="top"/>
    </xf>
    <xf numFmtId="0" fontId="50" fillId="0" borderId="19">
      <alignment vertical="top"/>
    </xf>
    <xf numFmtId="0" fontId="50" fillId="0" borderId="6">
      <alignment horizontal="center" vertical="top" wrapText="1"/>
    </xf>
    <xf numFmtId="0" fontId="50" fillId="0" borderId="6">
      <alignment horizontal="center" vertical="top" wrapText="1"/>
    </xf>
    <xf numFmtId="4" fontId="50" fillId="0" borderId="6">
      <alignment horizontal="right" vertical="top" wrapText="1"/>
    </xf>
    <xf numFmtId="4" fontId="50" fillId="0" borderId="6">
      <alignment horizontal="right" vertical="top" wrapText="1"/>
    </xf>
    <xf numFmtId="0" fontId="50" fillId="0" borderId="20"/>
    <xf numFmtId="0" fontId="50" fillId="0" borderId="20"/>
    <xf numFmtId="0" fontId="50" fillId="0" borderId="0"/>
    <xf numFmtId="0" fontId="50" fillId="0" borderId="0"/>
    <xf numFmtId="4" fontId="15" fillId="28" borderId="6">
      <alignment horizontal="right" vertical="top" wrapText="1"/>
    </xf>
    <xf numFmtId="0" fontId="15" fillId="0" borderId="0"/>
    <xf numFmtId="0" fontId="15" fillId="0" borderId="0"/>
    <xf numFmtId="0" fontId="49" fillId="0" borderId="0"/>
    <xf numFmtId="0" fontId="15" fillId="29" borderId="0"/>
    <xf numFmtId="49" fontId="51" fillId="29" borderId="0">
      <alignment shrinkToFit="1"/>
    </xf>
    <xf numFmtId="0" fontId="52" fillId="0" borderId="0">
      <alignment shrinkToFit="1"/>
    </xf>
    <xf numFmtId="0" fontId="52" fillId="0" borderId="0"/>
    <xf numFmtId="0" fontId="15" fillId="0" borderId="0">
      <alignment horizontal="right" vertical="center" wrapText="1"/>
    </xf>
    <xf numFmtId="0" fontId="52" fillId="0" borderId="0">
      <alignment wrapText="1"/>
    </xf>
    <xf numFmtId="0" fontId="53" fillId="0" borderId="0">
      <alignment horizontal="center" wrapText="1"/>
    </xf>
    <xf numFmtId="0" fontId="15" fillId="0" borderId="0">
      <alignment horizontal="right" vertical="center" wrapText="1"/>
    </xf>
    <xf numFmtId="0" fontId="15" fillId="0" borderId="0">
      <alignment horizontal="center" vertical="center" wrapText="1"/>
    </xf>
    <xf numFmtId="0" fontId="53" fillId="0" borderId="0">
      <alignment horizontal="center" wrapText="1"/>
    </xf>
    <xf numFmtId="1" fontId="54" fillId="0" borderId="22">
      <alignment horizontal="center" vertical="top" shrinkToFit="1"/>
    </xf>
    <xf numFmtId="0" fontId="15" fillId="0" borderId="0"/>
    <xf numFmtId="0" fontId="15" fillId="0" borderId="0">
      <alignment horizontal="center" vertical="top"/>
    </xf>
    <xf numFmtId="0" fontId="15" fillId="0" borderId="0">
      <alignment horizontal="center" vertical="center" wrapText="1"/>
    </xf>
    <xf numFmtId="0" fontId="15" fillId="0" borderId="21">
      <alignment horizontal="right" shrinkToFit="1"/>
    </xf>
    <xf numFmtId="0" fontId="15" fillId="0" borderId="0">
      <alignment horizontal="center" vertical="top"/>
    </xf>
    <xf numFmtId="0" fontId="52" fillId="0" borderId="19">
      <alignment shrinkToFit="1"/>
    </xf>
    <xf numFmtId="0" fontId="15" fillId="0" borderId="21">
      <alignment horizontal="right" shrinkToFit="1"/>
    </xf>
    <xf numFmtId="0" fontId="15" fillId="0" borderId="22">
      <alignment horizontal="center" vertical="center" wrapText="1"/>
    </xf>
    <xf numFmtId="0" fontId="52" fillId="0" borderId="0">
      <alignment shrinkToFit="1"/>
    </xf>
    <xf numFmtId="0" fontId="15" fillId="0" borderId="20"/>
    <xf numFmtId="0" fontId="15" fillId="0" borderId="19"/>
    <xf numFmtId="0" fontId="15" fillId="0" borderId="19"/>
    <xf numFmtId="0" fontId="15" fillId="0" borderId="22">
      <alignment horizontal="center" vertical="center" wrapText="1"/>
    </xf>
    <xf numFmtId="0" fontId="15" fillId="29" borderId="23"/>
    <xf numFmtId="0" fontId="15" fillId="0" borderId="20"/>
    <xf numFmtId="0" fontId="15" fillId="29" borderId="24"/>
    <xf numFmtId="49" fontId="15" fillId="0" borderId="0">
      <alignment horizontal="center" vertical="center" shrinkToFit="1"/>
    </xf>
    <xf numFmtId="0" fontId="15" fillId="29" borderId="21"/>
    <xf numFmtId="0" fontId="15" fillId="0" borderId="0">
      <alignment vertical="top" wrapText="1"/>
    </xf>
    <xf numFmtId="49" fontId="15" fillId="28" borderId="19">
      <alignment vertical="top"/>
    </xf>
    <xf numFmtId="49" fontId="54" fillId="0" borderId="22">
      <alignment horizontal="left" vertical="top" wrapText="1"/>
    </xf>
    <xf numFmtId="0" fontId="15" fillId="0" borderId="22">
      <alignment horizontal="center" vertical="top" wrapText="1"/>
    </xf>
    <xf numFmtId="0" fontId="15" fillId="0" borderId="19">
      <alignment horizontal="center" vertical="center" shrinkToFit="1"/>
    </xf>
    <xf numFmtId="0" fontId="52" fillId="0" borderId="0">
      <alignment horizontal="center" vertical="center" shrinkToFit="1"/>
    </xf>
    <xf numFmtId="0" fontId="15" fillId="0" borderId="6">
      <alignment horizontal="center" vertical="top" wrapText="1"/>
    </xf>
    <xf numFmtId="49" fontId="15" fillId="28" borderId="19">
      <alignment vertical="top"/>
    </xf>
    <xf numFmtId="0" fontId="15" fillId="0" borderId="7">
      <alignment horizontal="center" vertical="top" wrapText="1"/>
    </xf>
    <xf numFmtId="4" fontId="54" fillId="0" borderId="22">
      <alignment horizontal="right" vertical="top" shrinkToFit="1"/>
    </xf>
    <xf numFmtId="0" fontId="15" fillId="0" borderId="19">
      <alignment vertical="top"/>
    </xf>
    <xf numFmtId="4" fontId="15" fillId="0" borderId="22">
      <alignment horizontal="center" vertical="top" wrapText="1"/>
    </xf>
    <xf numFmtId="0" fontId="52" fillId="0" borderId="0"/>
    <xf numFmtId="0" fontId="15" fillId="0" borderId="24"/>
    <xf numFmtId="0" fontId="15" fillId="0" borderId="0">
      <alignment vertical="top" wrapText="1"/>
    </xf>
    <xf numFmtId="0" fontId="15" fillId="28" borderId="6">
      <alignment horizontal="center" vertical="top" wrapText="1"/>
    </xf>
    <xf numFmtId="0" fontId="15" fillId="28" borderId="6">
      <alignment horizontal="left" vertical="top" wrapText="1"/>
    </xf>
    <xf numFmtId="49" fontId="52" fillId="0" borderId="0">
      <alignment horizontal="center" vertical="center" shrinkToFit="1"/>
    </xf>
    <xf numFmtId="0" fontId="15" fillId="0" borderId="6">
      <alignment horizontal="center" vertical="top" shrinkToFit="1"/>
    </xf>
    <xf numFmtId="0" fontId="52" fillId="0" borderId="19">
      <alignment horizontal="center" vertical="center" shrinkToFit="1"/>
    </xf>
    <xf numFmtId="0" fontId="15" fillId="0" borderId="7">
      <alignment horizontal="center" vertical="top" wrapText="1"/>
    </xf>
    <xf numFmtId="0" fontId="15" fillId="28" borderId="0">
      <alignment vertical="top"/>
    </xf>
    <xf numFmtId="0" fontId="15" fillId="0" borderId="24">
      <alignment vertical="top" wrapText="1"/>
    </xf>
    <xf numFmtId="0" fontId="15" fillId="0" borderId="0">
      <alignment shrinkToFit="1"/>
    </xf>
    <xf numFmtId="49" fontId="52" fillId="28" borderId="0">
      <alignment horizontal="center" vertical="center"/>
    </xf>
    <xf numFmtId="0" fontId="15" fillId="28" borderId="0">
      <alignment horizontal="center" vertical="top" wrapText="1"/>
    </xf>
    <xf numFmtId="0" fontId="15" fillId="0" borderId="0">
      <alignment horizontal="center" vertical="center" shrinkToFit="1"/>
    </xf>
    <xf numFmtId="0" fontId="15" fillId="28" borderId="22">
      <alignment horizontal="center" vertical="top" wrapText="1"/>
    </xf>
    <xf numFmtId="49" fontId="52" fillId="28" borderId="19">
      <alignment horizontal="center" vertical="center" shrinkToFit="1"/>
    </xf>
    <xf numFmtId="49" fontId="15" fillId="28" borderId="19">
      <alignment vertical="top"/>
    </xf>
    <xf numFmtId="0" fontId="15" fillId="28" borderId="22">
      <alignment horizontal="left" vertical="top" wrapText="1"/>
    </xf>
    <xf numFmtId="4" fontId="55" fillId="30" borderId="22">
      <alignment horizontal="right" vertical="top" shrinkToFit="1"/>
    </xf>
    <xf numFmtId="0" fontId="15" fillId="0" borderId="24"/>
    <xf numFmtId="0" fontId="52" fillId="28" borderId="0">
      <alignment horizontal="center" vertical="center" shrinkToFi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167" fontId="47" fillId="0" borderId="0">
      <alignment vertical="top" wrapText="1"/>
    </xf>
    <xf numFmtId="0" fontId="17" fillId="0" borderId="0"/>
    <xf numFmtId="0" fontId="45" fillId="0" borderId="0"/>
    <xf numFmtId="0" fontId="14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6" fillId="0" borderId="0"/>
    <xf numFmtId="166" fontId="14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57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6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6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58" fillId="0" borderId="0">
      <alignment vertical="top" wrapText="1"/>
    </xf>
    <xf numFmtId="0" fontId="16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7" fillId="0" borderId="0" applyFont="0" applyFill="0" applyBorder="0" applyAlignment="0" applyProtection="0"/>
    <xf numFmtId="167" fontId="59" fillId="0" borderId="0">
      <alignment vertical="top" wrapText="1"/>
    </xf>
    <xf numFmtId="165" fontId="47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7" fontId="47" fillId="0" borderId="0">
      <alignment vertical="top" wrapText="1"/>
    </xf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31" borderId="26" applyNumberFormat="0" applyFont="0" applyAlignment="0" applyProtection="0"/>
    <xf numFmtId="165" fontId="47" fillId="0" borderId="0" applyFont="0" applyFill="0" applyBorder="0" applyAlignment="0" applyProtection="0"/>
  </cellStyleXfs>
  <cellXfs count="20">
    <xf numFmtId="0" fontId="0" fillId="0" borderId="0" xfId="0"/>
    <xf numFmtId="0" fontId="7" fillId="0" borderId="0" xfId="0" applyFont="1" applyFill="1"/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11" fillId="0" borderId="0" xfId="0" applyFont="1" applyFill="1"/>
    <xf numFmtId="0" fontId="11" fillId="0" borderId="1" xfId="0" applyFont="1" applyFill="1" applyBorder="1" applyAlignment="1">
      <alignment horizontal="right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4" fontId="10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4" fontId="8" fillId="0" borderId="0" xfId="0" applyNumberFormat="1" applyFont="1" applyFill="1"/>
    <xf numFmtId="0" fontId="49" fillId="0" borderId="0" xfId="0" applyFont="1" applyFill="1"/>
    <xf numFmtId="0" fontId="10" fillId="0" borderId="4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left" vertical="center" wrapText="1"/>
    </xf>
    <xf numFmtId="0" fontId="12" fillId="0" borderId="0" xfId="0" applyFont="1" applyFill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right" vertical="center" wrapText="1"/>
    </xf>
  </cellXfs>
  <cellStyles count="896">
    <cellStyle name="20% - Акцент1 2" xfId="17"/>
    <cellStyle name="20% - Акцент2 2" xfId="18"/>
    <cellStyle name="20% - Акцент3 2" xfId="19"/>
    <cellStyle name="20% - Акцент4 2" xfId="20"/>
    <cellStyle name="20% - Акцент5 2" xfId="21"/>
    <cellStyle name="20% - Акцент6 2" xfId="22"/>
    <cellStyle name="40% - Акцент1 2" xfId="23"/>
    <cellStyle name="40% - Акцент2 2" xfId="24"/>
    <cellStyle name="40% - Акцент3 2" xfId="25"/>
    <cellStyle name="40% - Акцент4 2" xfId="26"/>
    <cellStyle name="40% - Акцент5 2" xfId="27"/>
    <cellStyle name="40% - Акцент6 2" xfId="28"/>
    <cellStyle name="60% - Акцент1 2" xfId="29"/>
    <cellStyle name="60% - Акцент2 2" xfId="30"/>
    <cellStyle name="60% - Акцент3 2" xfId="31"/>
    <cellStyle name="60% - Акцент4 2" xfId="32"/>
    <cellStyle name="60% - Акцент5 2" xfId="33"/>
    <cellStyle name="60% - Акцент6 2" xfId="34"/>
    <cellStyle name="br" xfId="508"/>
    <cellStyle name="col" xfId="509"/>
    <cellStyle name="ex73" xfId="510"/>
    <cellStyle name="st32" xfId="2"/>
    <cellStyle name="st33" xfId="3"/>
    <cellStyle name="st33 2" xfId="511"/>
    <cellStyle name="st34" xfId="512"/>
    <cellStyle name="st34 2" xfId="513"/>
    <cellStyle name="st35" xfId="514"/>
    <cellStyle name="st35 2" xfId="515"/>
    <cellStyle name="st36" xfId="516"/>
    <cellStyle name="st36 2" xfId="517"/>
    <cellStyle name="st37" xfId="518"/>
    <cellStyle name="st37 2" xfId="519"/>
    <cellStyle name="st38" xfId="520"/>
    <cellStyle name="st50" xfId="521"/>
    <cellStyle name="style0" xfId="522"/>
    <cellStyle name="td" xfId="523"/>
    <cellStyle name="tr" xfId="524"/>
    <cellStyle name="xl21" xfId="525"/>
    <cellStyle name="xl22" xfId="526"/>
    <cellStyle name="xl23" xfId="527"/>
    <cellStyle name="xl23 2" xfId="528"/>
    <cellStyle name="xl24" xfId="529"/>
    <cellStyle name="xl24 2" xfId="530"/>
    <cellStyle name="xl25" xfId="531"/>
    <cellStyle name="xl25 2" xfId="532"/>
    <cellStyle name="xl26" xfId="533"/>
    <cellStyle name="xl26 2" xfId="534"/>
    <cellStyle name="xl26 3" xfId="535"/>
    <cellStyle name="xl27" xfId="536"/>
    <cellStyle name="xl28" xfId="537"/>
    <cellStyle name="xl28 2" xfId="538"/>
    <cellStyle name="xl29" xfId="539"/>
    <cellStyle name="xl29 2" xfId="540"/>
    <cellStyle name="xl30" xfId="541"/>
    <cellStyle name="xl30 2" xfId="542"/>
    <cellStyle name="xl31" xfId="543"/>
    <cellStyle name="xl31 2" xfId="544"/>
    <cellStyle name="xl32" xfId="545"/>
    <cellStyle name="xl32 2" xfId="546"/>
    <cellStyle name="xl33" xfId="547"/>
    <cellStyle name="xl33 2" xfId="548"/>
    <cellStyle name="xl34" xfId="549"/>
    <cellStyle name="xl34 2" xfId="550"/>
    <cellStyle name="xl35" xfId="551"/>
    <cellStyle name="xl36" xfId="552"/>
    <cellStyle name="xl37" xfId="553"/>
    <cellStyle name="xl37 2" xfId="554"/>
    <cellStyle name="xl38" xfId="555"/>
    <cellStyle name="xl38 2" xfId="556"/>
    <cellStyle name="xl39" xfId="557"/>
    <cellStyle name="xl40" xfId="558"/>
    <cellStyle name="xl40 2" xfId="559"/>
    <cellStyle name="xl41" xfId="560"/>
    <cellStyle name="xl41 2" xfId="561"/>
    <cellStyle name="xl42" xfId="562"/>
    <cellStyle name="xl42 2" xfId="563"/>
    <cellStyle name="xl43" xfId="564"/>
    <cellStyle name="xl44" xfId="565"/>
    <cellStyle name="xl45" xfId="566"/>
    <cellStyle name="xl46" xfId="567"/>
    <cellStyle name="xl47" xfId="568"/>
    <cellStyle name="xl48" xfId="569"/>
    <cellStyle name="xl49" xfId="570"/>
    <cellStyle name="xl50" xfId="571"/>
    <cellStyle name="xl51" xfId="572"/>
    <cellStyle name="xl52" xfId="573"/>
    <cellStyle name="xl53" xfId="574"/>
    <cellStyle name="xl54" xfId="575"/>
    <cellStyle name="xl55" xfId="576"/>
    <cellStyle name="xl56" xfId="577"/>
    <cellStyle name="xl57" xfId="578"/>
    <cellStyle name="xl58" xfId="579"/>
    <cellStyle name="xl59" xfId="580"/>
    <cellStyle name="xl60" xfId="581"/>
    <cellStyle name="xl61" xfId="582"/>
    <cellStyle name="xl62" xfId="583"/>
    <cellStyle name="xl63" xfId="584"/>
    <cellStyle name="xl63 2" xfId="585"/>
    <cellStyle name="xl64" xfId="586"/>
    <cellStyle name="xl65" xfId="587"/>
    <cellStyle name="Акцент1 2" xfId="35"/>
    <cellStyle name="Акцент2 2" xfId="36"/>
    <cellStyle name="Акцент3 2" xfId="37"/>
    <cellStyle name="Акцент4 2" xfId="38"/>
    <cellStyle name="Акцент5 2" xfId="39"/>
    <cellStyle name="Акцент6 2" xfId="40"/>
    <cellStyle name="Ввод  2" xfId="41"/>
    <cellStyle name="Ввод  2 2" xfId="42"/>
    <cellStyle name="Ввод  2 2 2" xfId="43"/>
    <cellStyle name="Ввод  2 2 3" xfId="44"/>
    <cellStyle name="Ввод  2 2 4" xfId="45"/>
    <cellStyle name="Вывод 2" xfId="46"/>
    <cellStyle name="Вывод 2 2" xfId="47"/>
    <cellStyle name="Вывод 2 2 2" xfId="48"/>
    <cellStyle name="Вывод 2 2 3" xfId="49"/>
    <cellStyle name="Вывод 2 2 4" xfId="50"/>
    <cellStyle name="Вычисление 2" xfId="51"/>
    <cellStyle name="Вычисление 2 2" xfId="52"/>
    <cellStyle name="Вычисление 2 2 2" xfId="53"/>
    <cellStyle name="Вычисление 2 2 3" xfId="54"/>
    <cellStyle name="Вычисление 2 2 4" xfId="55"/>
    <cellStyle name="Данные (редактируемые)" xfId="56"/>
    <cellStyle name="Данные (редактируемые) 2" xfId="57"/>
    <cellStyle name="Данные (редактируемые) 2 2" xfId="58"/>
    <cellStyle name="Данные (редактируемые) 2 3" xfId="59"/>
    <cellStyle name="Данные (редактируемые) 2 4" xfId="60"/>
    <cellStyle name="Данные (только для чтения)" xfId="61"/>
    <cellStyle name="Данные (только для чтения) 2" xfId="62"/>
    <cellStyle name="Данные (только для чтения) 2 2" xfId="63"/>
    <cellStyle name="Данные (только для чтения) 2 3" xfId="64"/>
    <cellStyle name="Данные (только для чтения) 2 4" xfId="65"/>
    <cellStyle name="Данные для удаления" xfId="66"/>
    <cellStyle name="Данные для удаления 2" xfId="67"/>
    <cellStyle name="Данные для удаления 2 2" xfId="68"/>
    <cellStyle name="Данные для удаления 2 3" xfId="69"/>
    <cellStyle name="Данные для удаления 2 4" xfId="70"/>
    <cellStyle name="Денежный 2" xfId="71"/>
    <cellStyle name="Денежный 2 2" xfId="688"/>
    <cellStyle name="Денежный 3" xfId="72"/>
    <cellStyle name="Заголовки полей" xfId="73"/>
    <cellStyle name="Заголовки полей [печать]" xfId="74"/>
    <cellStyle name="Заголовки полей [печать] 2" xfId="75"/>
    <cellStyle name="Заголовки полей [печать] 2 2" xfId="76"/>
    <cellStyle name="Заголовки полей [печать] 2 3" xfId="77"/>
    <cellStyle name="Заголовки полей [печать] 2 4" xfId="78"/>
    <cellStyle name="Заголовки полей 10" xfId="79"/>
    <cellStyle name="Заголовки полей 11" xfId="80"/>
    <cellStyle name="Заголовки полей 12" xfId="81"/>
    <cellStyle name="Заголовки полей 13" xfId="82"/>
    <cellStyle name="Заголовки полей 14" xfId="83"/>
    <cellStyle name="Заголовки полей 15" xfId="84"/>
    <cellStyle name="Заголовки полей 16" xfId="85"/>
    <cellStyle name="Заголовки полей 17" xfId="86"/>
    <cellStyle name="Заголовки полей 18" xfId="87"/>
    <cellStyle name="Заголовки полей 19" xfId="88"/>
    <cellStyle name="Заголовки полей 2" xfId="89"/>
    <cellStyle name="Заголовки полей 2 2" xfId="90"/>
    <cellStyle name="Заголовки полей 2 3" xfId="91"/>
    <cellStyle name="Заголовки полей 2 4" xfId="92"/>
    <cellStyle name="Заголовки полей 20" xfId="93"/>
    <cellStyle name="Заголовки полей 21" xfId="94"/>
    <cellStyle name="Заголовки полей 22" xfId="95"/>
    <cellStyle name="Заголовки полей 23" xfId="96"/>
    <cellStyle name="Заголовки полей 24" xfId="97"/>
    <cellStyle name="Заголовки полей 25" xfId="98"/>
    <cellStyle name="Заголовки полей 26" xfId="99"/>
    <cellStyle name="Заголовки полей 27" xfId="100"/>
    <cellStyle name="Заголовки полей 28" xfId="101"/>
    <cellStyle name="Заголовки полей 29" xfId="102"/>
    <cellStyle name="Заголовки полей 3" xfId="103"/>
    <cellStyle name="Заголовки полей 30" xfId="104"/>
    <cellStyle name="Заголовки полей 31" xfId="105"/>
    <cellStyle name="Заголовки полей 32" xfId="106"/>
    <cellStyle name="Заголовки полей 33" xfId="107"/>
    <cellStyle name="Заголовки полей 34" xfId="108"/>
    <cellStyle name="Заголовки полей 35" xfId="109"/>
    <cellStyle name="Заголовки полей 36" xfId="110"/>
    <cellStyle name="Заголовки полей 37" xfId="111"/>
    <cellStyle name="Заголовки полей 38" xfId="112"/>
    <cellStyle name="Заголовки полей 39" xfId="113"/>
    <cellStyle name="Заголовки полей 4" xfId="114"/>
    <cellStyle name="Заголовки полей 40" xfId="115"/>
    <cellStyle name="Заголовки полей 41" xfId="116"/>
    <cellStyle name="Заголовки полей 42" xfId="117"/>
    <cellStyle name="Заголовки полей 43" xfId="118"/>
    <cellStyle name="Заголовки полей 44" xfId="119"/>
    <cellStyle name="Заголовки полей 45" xfId="120"/>
    <cellStyle name="Заголовки полей 46" xfId="121"/>
    <cellStyle name="Заголовки полей 47" xfId="122"/>
    <cellStyle name="Заголовки полей 48" xfId="123"/>
    <cellStyle name="Заголовки полей 49" xfId="124"/>
    <cellStyle name="Заголовки полей 5" xfId="125"/>
    <cellStyle name="Заголовки полей 50" xfId="126"/>
    <cellStyle name="Заголовки полей 6" xfId="127"/>
    <cellStyle name="Заголовки полей 7" xfId="128"/>
    <cellStyle name="Заголовки полей 8" xfId="129"/>
    <cellStyle name="Заголовки полей 9" xfId="130"/>
    <cellStyle name="Заголовок 1 2" xfId="131"/>
    <cellStyle name="Заголовок 2 2" xfId="132"/>
    <cellStyle name="Заголовок 3 2" xfId="133"/>
    <cellStyle name="Заголовок 4 2" xfId="134"/>
    <cellStyle name="Заголовок меры" xfId="135"/>
    <cellStyle name="Заголовок меры 2" xfId="136"/>
    <cellStyle name="Заголовок меры 2 2" xfId="137"/>
    <cellStyle name="Заголовок меры 2 3" xfId="138"/>
    <cellStyle name="Заголовок меры 2 4" xfId="139"/>
    <cellStyle name="Заголовок показателя [печать]" xfId="140"/>
    <cellStyle name="Заголовок показателя [печать] 2" xfId="141"/>
    <cellStyle name="Заголовок показателя [печать] 2 2" xfId="142"/>
    <cellStyle name="Заголовок показателя [печать] 2 3" xfId="143"/>
    <cellStyle name="Заголовок показателя [печать] 2 4" xfId="144"/>
    <cellStyle name="Заголовок показателя константы" xfId="145"/>
    <cellStyle name="Заголовок показателя константы 2" xfId="146"/>
    <cellStyle name="Заголовок показателя константы 2 2" xfId="147"/>
    <cellStyle name="Заголовок показателя константы 2 3" xfId="148"/>
    <cellStyle name="Заголовок показателя константы 2 4" xfId="149"/>
    <cellStyle name="Заголовок результата расчета" xfId="150"/>
    <cellStyle name="Заголовок результата расчета 2" xfId="151"/>
    <cellStyle name="Заголовок результата расчета 2 2" xfId="152"/>
    <cellStyle name="Заголовок результата расчета 2 3" xfId="153"/>
    <cellStyle name="Заголовок результата расчета 2 4" xfId="154"/>
    <cellStyle name="Заголовок свободного показателя" xfId="155"/>
    <cellStyle name="Заголовок свободного показателя 2" xfId="156"/>
    <cellStyle name="Заголовок свободного показателя 2 2" xfId="157"/>
    <cellStyle name="Заголовок свободного показателя 2 3" xfId="158"/>
    <cellStyle name="Заголовок свободного показателя 2 4" xfId="159"/>
    <cellStyle name="Значение фильтра" xfId="160"/>
    <cellStyle name="Значение фильтра [печать]" xfId="161"/>
    <cellStyle name="Значение фильтра [печать] 2" xfId="162"/>
    <cellStyle name="Значение фильтра [печать] 2 2" xfId="163"/>
    <cellStyle name="Значение фильтра [печать] 2 3" xfId="164"/>
    <cellStyle name="Значение фильтра [печать] 2 4" xfId="165"/>
    <cellStyle name="Значение фильтра 10" xfId="166"/>
    <cellStyle name="Значение фильтра 11" xfId="167"/>
    <cellStyle name="Значение фильтра 12" xfId="168"/>
    <cellStyle name="Значение фильтра 13" xfId="169"/>
    <cellStyle name="Значение фильтра 14" xfId="170"/>
    <cellStyle name="Значение фильтра 15" xfId="171"/>
    <cellStyle name="Значение фильтра 16" xfId="172"/>
    <cellStyle name="Значение фильтра 17" xfId="173"/>
    <cellStyle name="Значение фильтра 18" xfId="174"/>
    <cellStyle name="Значение фильтра 19" xfId="175"/>
    <cellStyle name="Значение фильтра 2" xfId="176"/>
    <cellStyle name="Значение фильтра 2 2" xfId="177"/>
    <cellStyle name="Значение фильтра 2 3" xfId="178"/>
    <cellStyle name="Значение фильтра 2 4" xfId="179"/>
    <cellStyle name="Значение фильтра 20" xfId="180"/>
    <cellStyle name="Значение фильтра 21" xfId="181"/>
    <cellStyle name="Значение фильтра 22" xfId="182"/>
    <cellStyle name="Значение фильтра 23" xfId="183"/>
    <cellStyle name="Значение фильтра 24" xfId="184"/>
    <cellStyle name="Значение фильтра 25" xfId="185"/>
    <cellStyle name="Значение фильтра 26" xfId="186"/>
    <cellStyle name="Значение фильтра 27" xfId="187"/>
    <cellStyle name="Значение фильтра 28" xfId="188"/>
    <cellStyle name="Значение фильтра 29" xfId="189"/>
    <cellStyle name="Значение фильтра 3" xfId="190"/>
    <cellStyle name="Значение фильтра 30" xfId="191"/>
    <cellStyle name="Значение фильтра 31" xfId="192"/>
    <cellStyle name="Значение фильтра 32" xfId="193"/>
    <cellStyle name="Значение фильтра 33" xfId="194"/>
    <cellStyle name="Значение фильтра 34" xfId="195"/>
    <cellStyle name="Значение фильтра 35" xfId="196"/>
    <cellStyle name="Значение фильтра 36" xfId="197"/>
    <cellStyle name="Значение фильтра 37" xfId="198"/>
    <cellStyle name="Значение фильтра 38" xfId="199"/>
    <cellStyle name="Значение фильтра 39" xfId="200"/>
    <cellStyle name="Значение фильтра 4" xfId="201"/>
    <cellStyle name="Значение фильтра 40" xfId="202"/>
    <cellStyle name="Значение фильтра 41" xfId="203"/>
    <cellStyle name="Значение фильтра 42" xfId="204"/>
    <cellStyle name="Значение фильтра 43" xfId="205"/>
    <cellStyle name="Значение фильтра 44" xfId="206"/>
    <cellStyle name="Значение фильтра 45" xfId="207"/>
    <cellStyle name="Значение фильтра 46" xfId="208"/>
    <cellStyle name="Значение фильтра 47" xfId="209"/>
    <cellStyle name="Значение фильтра 48" xfId="210"/>
    <cellStyle name="Значение фильтра 49" xfId="211"/>
    <cellStyle name="Значение фильтра 5" xfId="212"/>
    <cellStyle name="Значение фильтра 50" xfId="213"/>
    <cellStyle name="Значение фильтра 6" xfId="214"/>
    <cellStyle name="Значение фильтра 7" xfId="215"/>
    <cellStyle name="Значение фильтра 8" xfId="216"/>
    <cellStyle name="Значение фильтра 9" xfId="217"/>
    <cellStyle name="Информация о задаче" xfId="218"/>
    <cellStyle name="Итог 2" xfId="219"/>
    <cellStyle name="Итог 2 2" xfId="220"/>
    <cellStyle name="Итог 2 2 2" xfId="221"/>
    <cellStyle name="Итог 2 2 3" xfId="222"/>
    <cellStyle name="Итог 2 2 4" xfId="223"/>
    <cellStyle name="Контрольная ячейка 2" xfId="224"/>
    <cellStyle name="Название 2" xfId="225"/>
    <cellStyle name="Нейтральный 2" xfId="226"/>
    <cellStyle name="Обычный" xfId="0" builtinId="0"/>
    <cellStyle name="Обычный 10" xfId="227"/>
    <cellStyle name="Обычный 10 2" xfId="228"/>
    <cellStyle name="Обычный 10 3" xfId="229"/>
    <cellStyle name="Обычный 10 4" xfId="689"/>
    <cellStyle name="Обычный 11" xfId="230"/>
    <cellStyle name="Обычный 11 2" xfId="231"/>
    <cellStyle name="Обычный 12" xfId="232"/>
    <cellStyle name="Обычный 12 10" xfId="690"/>
    <cellStyle name="Обычный 12 2" xfId="233"/>
    <cellStyle name="Обычный 12 2 2" xfId="691"/>
    <cellStyle name="Обычный 12 3" xfId="234"/>
    <cellStyle name="Обычный 12 3 2" xfId="692"/>
    <cellStyle name="Обычный 12 4" xfId="235"/>
    <cellStyle name="Обычный 12 4 2" xfId="236"/>
    <cellStyle name="Обычный 12 4 2 2" xfId="590"/>
    <cellStyle name="Обычный 12 4 2 2 2" xfId="791"/>
    <cellStyle name="Обычный 12 4 2 3" xfId="694"/>
    <cellStyle name="Обычный 12 4 3" xfId="237"/>
    <cellStyle name="Обычный 12 4 3 2" xfId="591"/>
    <cellStyle name="Обычный 12 4 3 2 2" xfId="792"/>
    <cellStyle name="Обычный 12 4 3 3" xfId="695"/>
    <cellStyle name="Обычный 12 4 4" xfId="238"/>
    <cellStyle name="Обычный 12 4 4 2" xfId="592"/>
    <cellStyle name="Обычный 12 4 4 2 2" xfId="793"/>
    <cellStyle name="Обычный 12 4 4 3" xfId="696"/>
    <cellStyle name="Обычный 12 4 5" xfId="589"/>
    <cellStyle name="Обычный 12 4 5 2" xfId="790"/>
    <cellStyle name="Обычный 12 4 6" xfId="693"/>
    <cellStyle name="Обычный 12 5" xfId="239"/>
    <cellStyle name="Обычный 12 5 2" xfId="240"/>
    <cellStyle name="Обычный 12 5 2 2" xfId="594"/>
    <cellStyle name="Обычный 12 5 2 2 2" xfId="795"/>
    <cellStyle name="Обычный 12 5 2 3" xfId="698"/>
    <cellStyle name="Обычный 12 5 3" xfId="593"/>
    <cellStyle name="Обычный 12 5 3 2" xfId="794"/>
    <cellStyle name="Обычный 12 5 4" xfId="697"/>
    <cellStyle name="Обычный 12 6" xfId="241"/>
    <cellStyle name="Обычный 12 6 2" xfId="242"/>
    <cellStyle name="Обычный 12 6 2 2" xfId="596"/>
    <cellStyle name="Обычный 12 6 2 2 2" xfId="797"/>
    <cellStyle name="Обычный 12 6 2 3" xfId="700"/>
    <cellStyle name="Обычный 12 6 3" xfId="595"/>
    <cellStyle name="Обычный 12 6 3 2" xfId="796"/>
    <cellStyle name="Обычный 12 6 4" xfId="699"/>
    <cellStyle name="Обычный 12 7" xfId="243"/>
    <cellStyle name="Обычный 12 7 2" xfId="597"/>
    <cellStyle name="Обычный 12 7 2 2" xfId="798"/>
    <cellStyle name="Обычный 12 7 3" xfId="701"/>
    <cellStyle name="Обычный 12 8" xfId="244"/>
    <cellStyle name="Обычный 12 8 2" xfId="598"/>
    <cellStyle name="Обычный 12 8 2 2" xfId="799"/>
    <cellStyle name="Обычный 12 8 3" xfId="702"/>
    <cellStyle name="Обычный 12 9" xfId="588"/>
    <cellStyle name="Обычный 12 9 2" xfId="789"/>
    <cellStyle name="Обычный 13" xfId="245"/>
    <cellStyle name="Обычный 13 2" xfId="246"/>
    <cellStyle name="Обычный 13 2 2" xfId="247"/>
    <cellStyle name="Обычный 13 2 2 2" xfId="601"/>
    <cellStyle name="Обычный 13 2 2 2 2" xfId="802"/>
    <cellStyle name="Обычный 13 2 2 3" xfId="705"/>
    <cellStyle name="Обычный 13 2 3" xfId="248"/>
    <cellStyle name="Обычный 13 2 3 2" xfId="602"/>
    <cellStyle name="Обычный 13 2 3 2 2" xfId="803"/>
    <cellStyle name="Обычный 13 2 3 3" xfId="706"/>
    <cellStyle name="Обычный 13 2 4" xfId="249"/>
    <cellStyle name="Обычный 13 2 4 2" xfId="603"/>
    <cellStyle name="Обычный 13 2 4 2 2" xfId="804"/>
    <cellStyle name="Обычный 13 2 4 3" xfId="707"/>
    <cellStyle name="Обычный 13 2 5" xfId="600"/>
    <cellStyle name="Обычный 13 2 5 2" xfId="801"/>
    <cellStyle name="Обычный 13 2 6" xfId="704"/>
    <cellStyle name="Обычный 13 3" xfId="250"/>
    <cellStyle name="Обычный 13 3 2" xfId="251"/>
    <cellStyle name="Обычный 13 3 2 2" xfId="605"/>
    <cellStyle name="Обычный 13 3 2 2 2" xfId="806"/>
    <cellStyle name="Обычный 13 3 2 3" xfId="709"/>
    <cellStyle name="Обычный 13 3 3" xfId="604"/>
    <cellStyle name="Обычный 13 3 3 2" xfId="805"/>
    <cellStyle name="Обычный 13 3 4" xfId="708"/>
    <cellStyle name="Обычный 13 4" xfId="252"/>
    <cellStyle name="Обычный 13 4 2" xfId="253"/>
    <cellStyle name="Обычный 13 4 2 2" xfId="607"/>
    <cellStyle name="Обычный 13 4 2 2 2" xfId="808"/>
    <cellStyle name="Обычный 13 4 2 3" xfId="711"/>
    <cellStyle name="Обычный 13 4 3" xfId="606"/>
    <cellStyle name="Обычный 13 4 3 2" xfId="807"/>
    <cellStyle name="Обычный 13 4 4" xfId="710"/>
    <cellStyle name="Обычный 13 5" xfId="254"/>
    <cellStyle name="Обычный 13 5 2" xfId="608"/>
    <cellStyle name="Обычный 13 5 2 2" xfId="809"/>
    <cellStyle name="Обычный 13 5 3" xfId="712"/>
    <cellStyle name="Обычный 13 6" xfId="255"/>
    <cellStyle name="Обычный 13 6 2" xfId="609"/>
    <cellStyle name="Обычный 13 6 2 2" xfId="810"/>
    <cellStyle name="Обычный 13 6 3" xfId="713"/>
    <cellStyle name="Обычный 13 7" xfId="599"/>
    <cellStyle name="Обычный 13 7 2" xfId="800"/>
    <cellStyle name="Обычный 13 8" xfId="703"/>
    <cellStyle name="Обычный 14" xfId="256"/>
    <cellStyle name="Обычный 14 2" xfId="257"/>
    <cellStyle name="Обычный 14 2 2" xfId="258"/>
    <cellStyle name="Обычный 14 2 2 2" xfId="612"/>
    <cellStyle name="Обычный 14 2 2 2 2" xfId="813"/>
    <cellStyle name="Обычный 14 2 2 3" xfId="716"/>
    <cellStyle name="Обычный 14 2 3" xfId="259"/>
    <cellStyle name="Обычный 14 2 3 2" xfId="613"/>
    <cellStyle name="Обычный 14 2 3 2 2" xfId="814"/>
    <cellStyle name="Обычный 14 2 3 3" xfId="717"/>
    <cellStyle name="Обычный 14 2 4" xfId="260"/>
    <cellStyle name="Обычный 14 2 4 2" xfId="614"/>
    <cellStyle name="Обычный 14 2 4 2 2" xfId="815"/>
    <cellStyle name="Обычный 14 2 4 3" xfId="718"/>
    <cellStyle name="Обычный 14 2 5" xfId="611"/>
    <cellStyle name="Обычный 14 2 5 2" xfId="812"/>
    <cellStyle name="Обычный 14 2 6" xfId="715"/>
    <cellStyle name="Обычный 14 3" xfId="261"/>
    <cellStyle name="Обычный 14 3 2" xfId="262"/>
    <cellStyle name="Обычный 14 3 2 2" xfId="616"/>
    <cellStyle name="Обычный 14 3 2 2 2" xfId="817"/>
    <cellStyle name="Обычный 14 3 2 3" xfId="720"/>
    <cellStyle name="Обычный 14 3 3" xfId="615"/>
    <cellStyle name="Обычный 14 3 3 2" xfId="816"/>
    <cellStyle name="Обычный 14 3 4" xfId="719"/>
    <cellStyle name="Обычный 14 4" xfId="263"/>
    <cellStyle name="Обычный 14 4 2" xfId="264"/>
    <cellStyle name="Обычный 14 4 2 2" xfId="618"/>
    <cellStyle name="Обычный 14 4 2 2 2" xfId="819"/>
    <cellStyle name="Обычный 14 4 2 3" xfId="722"/>
    <cellStyle name="Обычный 14 4 3" xfId="617"/>
    <cellStyle name="Обычный 14 4 3 2" xfId="818"/>
    <cellStyle name="Обычный 14 4 4" xfId="721"/>
    <cellStyle name="Обычный 14 5" xfId="265"/>
    <cellStyle name="Обычный 14 5 2" xfId="619"/>
    <cellStyle name="Обычный 14 5 2 2" xfId="820"/>
    <cellStyle name="Обычный 14 5 3" xfId="723"/>
    <cellStyle name="Обычный 14 6" xfId="266"/>
    <cellStyle name="Обычный 14 6 2" xfId="620"/>
    <cellStyle name="Обычный 14 6 2 2" xfId="821"/>
    <cellStyle name="Обычный 14 6 3" xfId="724"/>
    <cellStyle name="Обычный 14 7" xfId="610"/>
    <cellStyle name="Обычный 14 7 2" xfId="811"/>
    <cellStyle name="Обычный 14 8" xfId="714"/>
    <cellStyle name="Обычный 15" xfId="267"/>
    <cellStyle name="Обычный 15 2" xfId="268"/>
    <cellStyle name="Обычный 15 2 2" xfId="269"/>
    <cellStyle name="Обычный 15 2 2 2" xfId="623"/>
    <cellStyle name="Обычный 15 2 2 2 2" xfId="824"/>
    <cellStyle name="Обычный 15 2 2 3" xfId="727"/>
    <cellStyle name="Обычный 15 2 3" xfId="270"/>
    <cellStyle name="Обычный 15 2 3 2" xfId="624"/>
    <cellStyle name="Обычный 15 2 3 2 2" xfId="825"/>
    <cellStyle name="Обычный 15 2 3 3" xfId="728"/>
    <cellStyle name="Обычный 15 2 4" xfId="271"/>
    <cellStyle name="Обычный 15 2 4 2" xfId="625"/>
    <cellStyle name="Обычный 15 2 4 2 2" xfId="826"/>
    <cellStyle name="Обычный 15 2 4 3" xfId="729"/>
    <cellStyle name="Обычный 15 2 5" xfId="622"/>
    <cellStyle name="Обычный 15 2 5 2" xfId="823"/>
    <cellStyle name="Обычный 15 2 6" xfId="726"/>
    <cellStyle name="Обычный 15 3" xfId="272"/>
    <cellStyle name="Обычный 15 3 2" xfId="273"/>
    <cellStyle name="Обычный 15 3 2 2" xfId="627"/>
    <cellStyle name="Обычный 15 3 2 2 2" xfId="828"/>
    <cellStyle name="Обычный 15 3 2 3" xfId="731"/>
    <cellStyle name="Обычный 15 3 3" xfId="626"/>
    <cellStyle name="Обычный 15 3 3 2" xfId="827"/>
    <cellStyle name="Обычный 15 3 4" xfId="730"/>
    <cellStyle name="Обычный 15 4" xfId="274"/>
    <cellStyle name="Обычный 15 4 2" xfId="275"/>
    <cellStyle name="Обычный 15 4 2 2" xfId="629"/>
    <cellStyle name="Обычный 15 4 2 2 2" xfId="830"/>
    <cellStyle name="Обычный 15 4 2 3" xfId="733"/>
    <cellStyle name="Обычный 15 4 3" xfId="628"/>
    <cellStyle name="Обычный 15 4 3 2" xfId="829"/>
    <cellStyle name="Обычный 15 4 4" xfId="732"/>
    <cellStyle name="Обычный 15 5" xfId="276"/>
    <cellStyle name="Обычный 15 5 2" xfId="630"/>
    <cellStyle name="Обычный 15 5 2 2" xfId="831"/>
    <cellStyle name="Обычный 15 5 3" xfId="734"/>
    <cellStyle name="Обычный 15 6" xfId="277"/>
    <cellStyle name="Обычный 15 6 2" xfId="631"/>
    <cellStyle name="Обычный 15 6 2 2" xfId="832"/>
    <cellStyle name="Обычный 15 6 3" xfId="735"/>
    <cellStyle name="Обычный 15 7" xfId="621"/>
    <cellStyle name="Обычный 15 7 2" xfId="822"/>
    <cellStyle name="Обычный 15 8" xfId="725"/>
    <cellStyle name="Обычный 16" xfId="278"/>
    <cellStyle name="Обычный 16 2" xfId="279"/>
    <cellStyle name="Обычный 16 2 2" xfId="280"/>
    <cellStyle name="Обычный 16 2 2 2" xfId="634"/>
    <cellStyle name="Обычный 16 2 2 2 2" xfId="835"/>
    <cellStyle name="Обычный 16 2 2 3" xfId="738"/>
    <cellStyle name="Обычный 16 2 3" xfId="281"/>
    <cellStyle name="Обычный 16 2 3 2" xfId="635"/>
    <cellStyle name="Обычный 16 2 3 2 2" xfId="836"/>
    <cellStyle name="Обычный 16 2 3 3" xfId="739"/>
    <cellStyle name="Обычный 16 2 4" xfId="282"/>
    <cellStyle name="Обычный 16 2 4 2" xfId="636"/>
    <cellStyle name="Обычный 16 2 4 2 2" xfId="837"/>
    <cellStyle name="Обычный 16 2 4 3" xfId="740"/>
    <cellStyle name="Обычный 16 2 5" xfId="633"/>
    <cellStyle name="Обычный 16 2 5 2" xfId="834"/>
    <cellStyle name="Обычный 16 2 6" xfId="737"/>
    <cellStyle name="Обычный 16 3" xfId="283"/>
    <cellStyle name="Обычный 16 3 2" xfId="284"/>
    <cellStyle name="Обычный 16 3 2 2" xfId="638"/>
    <cellStyle name="Обычный 16 3 2 2 2" xfId="839"/>
    <cellStyle name="Обычный 16 3 2 3" xfId="742"/>
    <cellStyle name="Обычный 16 3 3" xfId="637"/>
    <cellStyle name="Обычный 16 3 3 2" xfId="838"/>
    <cellStyle name="Обычный 16 3 4" xfId="741"/>
    <cellStyle name="Обычный 16 4" xfId="285"/>
    <cellStyle name="Обычный 16 4 2" xfId="286"/>
    <cellStyle name="Обычный 16 4 2 2" xfId="640"/>
    <cellStyle name="Обычный 16 4 2 2 2" xfId="841"/>
    <cellStyle name="Обычный 16 4 2 3" xfId="744"/>
    <cellStyle name="Обычный 16 4 3" xfId="639"/>
    <cellStyle name="Обычный 16 4 3 2" xfId="840"/>
    <cellStyle name="Обычный 16 4 4" xfId="743"/>
    <cellStyle name="Обычный 16 5" xfId="287"/>
    <cellStyle name="Обычный 16 5 2" xfId="641"/>
    <cellStyle name="Обычный 16 5 2 2" xfId="842"/>
    <cellStyle name="Обычный 16 5 3" xfId="745"/>
    <cellStyle name="Обычный 16 6" xfId="288"/>
    <cellStyle name="Обычный 16 6 2" xfId="642"/>
    <cellStyle name="Обычный 16 6 2 2" xfId="843"/>
    <cellStyle name="Обычный 16 6 3" xfId="746"/>
    <cellStyle name="Обычный 16 7" xfId="632"/>
    <cellStyle name="Обычный 16 7 2" xfId="833"/>
    <cellStyle name="Обычный 16 8" xfId="736"/>
    <cellStyle name="Обычный 17" xfId="289"/>
    <cellStyle name="Обычный 17 2" xfId="290"/>
    <cellStyle name="Обычный 17 2 2" xfId="291"/>
    <cellStyle name="Обычный 17 2 2 2" xfId="645"/>
    <cellStyle name="Обычный 17 2 2 2 2" xfId="846"/>
    <cellStyle name="Обычный 17 2 2 3" xfId="749"/>
    <cellStyle name="Обычный 17 2 3" xfId="292"/>
    <cellStyle name="Обычный 17 2 3 2" xfId="646"/>
    <cellStyle name="Обычный 17 2 3 2 2" xfId="847"/>
    <cellStyle name="Обычный 17 2 3 3" xfId="750"/>
    <cellStyle name="Обычный 17 2 4" xfId="293"/>
    <cellStyle name="Обычный 17 2 4 2" xfId="647"/>
    <cellStyle name="Обычный 17 2 4 2 2" xfId="848"/>
    <cellStyle name="Обычный 17 2 4 3" xfId="751"/>
    <cellStyle name="Обычный 17 2 5" xfId="644"/>
    <cellStyle name="Обычный 17 2 5 2" xfId="845"/>
    <cellStyle name="Обычный 17 2 6" xfId="748"/>
    <cellStyle name="Обычный 17 3" xfId="294"/>
    <cellStyle name="Обычный 17 3 2" xfId="295"/>
    <cellStyle name="Обычный 17 3 2 2" xfId="649"/>
    <cellStyle name="Обычный 17 3 2 2 2" xfId="850"/>
    <cellStyle name="Обычный 17 3 2 3" xfId="753"/>
    <cellStyle name="Обычный 17 3 3" xfId="648"/>
    <cellStyle name="Обычный 17 3 3 2" xfId="849"/>
    <cellStyle name="Обычный 17 3 4" xfId="752"/>
    <cellStyle name="Обычный 17 4" xfId="296"/>
    <cellStyle name="Обычный 17 4 2" xfId="297"/>
    <cellStyle name="Обычный 17 4 2 2" xfId="651"/>
    <cellStyle name="Обычный 17 4 2 2 2" xfId="852"/>
    <cellStyle name="Обычный 17 4 2 3" xfId="755"/>
    <cellStyle name="Обычный 17 4 3" xfId="650"/>
    <cellStyle name="Обычный 17 4 3 2" xfId="851"/>
    <cellStyle name="Обычный 17 4 4" xfId="754"/>
    <cellStyle name="Обычный 17 5" xfId="298"/>
    <cellStyle name="Обычный 17 5 2" xfId="652"/>
    <cellStyle name="Обычный 17 5 2 2" xfId="853"/>
    <cellStyle name="Обычный 17 5 3" xfId="756"/>
    <cellStyle name="Обычный 17 6" xfId="299"/>
    <cellStyle name="Обычный 17 6 2" xfId="653"/>
    <cellStyle name="Обычный 17 6 2 2" xfId="854"/>
    <cellStyle name="Обычный 17 6 3" xfId="757"/>
    <cellStyle name="Обычный 17 7" xfId="643"/>
    <cellStyle name="Обычный 17 7 2" xfId="844"/>
    <cellStyle name="Обычный 17 8" xfId="747"/>
    <cellStyle name="Обычный 18" xfId="300"/>
    <cellStyle name="Обычный 19" xfId="301"/>
    <cellStyle name="Обычный 2" xfId="4"/>
    <cellStyle name="Обычный 2 2" xfId="302"/>
    <cellStyle name="Обычный 2 2 2" xfId="303"/>
    <cellStyle name="Обычный 2 2 2 2" xfId="304"/>
    <cellStyle name="Обычный 2 2 2 3" xfId="759"/>
    <cellStyle name="Обычный 2 2 3" xfId="305"/>
    <cellStyle name="Обычный 2 2 3 2" xfId="760"/>
    <cellStyle name="Обычный 2 2 4" xfId="654"/>
    <cellStyle name="Обычный 2 2 5" xfId="758"/>
    <cellStyle name="Обычный 2 3" xfId="306"/>
    <cellStyle name="Обычный 2 3 2" xfId="307"/>
    <cellStyle name="Обычный 2 3 2 2" xfId="762"/>
    <cellStyle name="Обычный 2 3 2 3" xfId="888"/>
    <cellStyle name="Обычный 2 3 3" xfId="655"/>
    <cellStyle name="Обычный 2 3 3 2" xfId="855"/>
    <cellStyle name="Обычный 2 3 4" xfId="761"/>
    <cellStyle name="Обычный 2 3 5" xfId="882"/>
    <cellStyle name="Обычный 2 4" xfId="308"/>
    <cellStyle name="Обычный 2 4 2" xfId="309"/>
    <cellStyle name="Обычный 2 4 3" xfId="763"/>
    <cellStyle name="Обычный 2 4 4" xfId="885"/>
    <cellStyle name="Обычный 2 5" xfId="310"/>
    <cellStyle name="Обычный 2 5 2" xfId="311"/>
    <cellStyle name="Обычный 2 5 3" xfId="764"/>
    <cellStyle name="Обычный 2 5 4" xfId="891"/>
    <cellStyle name="Обычный 2 6" xfId="312"/>
    <cellStyle name="Обычный 2 6 2" xfId="313"/>
    <cellStyle name="Обычный 2 6 2 2" xfId="766"/>
    <cellStyle name="Обычный 2 6 3" xfId="765"/>
    <cellStyle name="Обычный 2 7" xfId="314"/>
    <cellStyle name="Обычный 2 8" xfId="656"/>
    <cellStyle name="Обычный 2 8 2" xfId="856"/>
    <cellStyle name="Обычный 2 9" xfId="877"/>
    <cellStyle name="Обычный 20" xfId="315"/>
    <cellStyle name="Обычный 21" xfId="657"/>
    <cellStyle name="Обычный 21 2" xfId="857"/>
    <cellStyle name="Обычный 22" xfId="875"/>
    <cellStyle name="Обычный 3" xfId="5"/>
    <cellStyle name="Обычный 3 2" xfId="316"/>
    <cellStyle name="Обычный 3 2 2" xfId="317"/>
    <cellStyle name="Обычный 3 2 2 2" xfId="893"/>
    <cellStyle name="Обычный 3 2 3" xfId="318"/>
    <cellStyle name="Обычный 3 2 4" xfId="658"/>
    <cellStyle name="Обычный 3 2 4 2" xfId="858"/>
    <cellStyle name="Обычный 3 3" xfId="319"/>
    <cellStyle name="Обычный 3 4" xfId="320"/>
    <cellStyle name="Обычный 3 5" xfId="321"/>
    <cellStyle name="Обычный 3 6" xfId="659"/>
    <cellStyle name="Обычный 4" xfId="1"/>
    <cellStyle name="Обычный 4 2" xfId="323"/>
    <cellStyle name="Обычный 4 2 2" xfId="324"/>
    <cellStyle name="Обычный 4 2 3" xfId="892"/>
    <cellStyle name="Обычный 4 3" xfId="325"/>
    <cellStyle name="Обычный 4 4" xfId="326"/>
    <cellStyle name="Обычный 4 5" xfId="327"/>
    <cellStyle name="Обычный 4 6" xfId="328"/>
    <cellStyle name="Обычный 4 7" xfId="322"/>
    <cellStyle name="Обычный 4 7 2" xfId="660"/>
    <cellStyle name="Обычный 5" xfId="11"/>
    <cellStyle name="Обычный 5 2" xfId="330"/>
    <cellStyle name="Обычный 5 2 2" xfId="887"/>
    <cellStyle name="Обычный 5 3" xfId="329"/>
    <cellStyle name="Обычный 5 3 2" xfId="661"/>
    <cellStyle name="Обычный 5 3 2 2" xfId="859"/>
    <cellStyle name="Обычный 5 3 3" xfId="767"/>
    <cellStyle name="Обычный 5 4" xfId="881"/>
    <cellStyle name="Обычный 6" xfId="10"/>
    <cellStyle name="Обычный 6 2" xfId="14"/>
    <cellStyle name="Обычный 6 2 2" xfId="332"/>
    <cellStyle name="Обычный 6 2 3" xfId="685"/>
    <cellStyle name="Обычный 6 3" xfId="331"/>
    <cellStyle name="Обычный 6 4" xfId="682"/>
    <cellStyle name="Обычный 6 5" xfId="884"/>
    <cellStyle name="Обычный 7" xfId="333"/>
    <cellStyle name="Обычный 7 2" xfId="334"/>
    <cellStyle name="Обычный 7 3" xfId="890"/>
    <cellStyle name="Обычный 8" xfId="335"/>
    <cellStyle name="Обычный 8 2" xfId="336"/>
    <cellStyle name="Обычный 9" xfId="337"/>
    <cellStyle name="Обычный 9 2" xfId="338"/>
    <cellStyle name="Отдельная ячейка" xfId="339"/>
    <cellStyle name="Отдельная ячейка - константа" xfId="340"/>
    <cellStyle name="Отдельная ячейка - константа [печать]" xfId="341"/>
    <cellStyle name="Отдельная ячейка - константа [печать] 2" xfId="342"/>
    <cellStyle name="Отдельная ячейка - константа [печать] 2 2" xfId="343"/>
    <cellStyle name="Отдельная ячейка - константа [печать] 2 3" xfId="344"/>
    <cellStyle name="Отдельная ячейка - константа [печать] 2 4" xfId="345"/>
    <cellStyle name="Отдельная ячейка [печать]" xfId="346"/>
    <cellStyle name="Отдельная ячейка [печать] 2" xfId="347"/>
    <cellStyle name="Отдельная ячейка [печать] 2 2" xfId="348"/>
    <cellStyle name="Отдельная ячейка [печать] 2 3" xfId="349"/>
    <cellStyle name="Отдельная ячейка [печать] 2 4" xfId="350"/>
    <cellStyle name="Отдельная ячейка-результат" xfId="351"/>
    <cellStyle name="Отдельная ячейка-результат [печать]" xfId="352"/>
    <cellStyle name="Отдельная ячейка-результат [печать] 2" xfId="353"/>
    <cellStyle name="Отдельная ячейка-результат [печать] 2 2" xfId="354"/>
    <cellStyle name="Отдельная ячейка-результат [печать] 2 3" xfId="355"/>
    <cellStyle name="Отдельная ячейка-результат [печать] 2 4" xfId="356"/>
    <cellStyle name="Плохой 2" xfId="357"/>
    <cellStyle name="Пояснение 2" xfId="358"/>
    <cellStyle name="Примечание 2" xfId="359"/>
    <cellStyle name="Примечание 2 2" xfId="360"/>
    <cellStyle name="Примечание 2 2 2" xfId="361"/>
    <cellStyle name="Примечание 2 2 3" xfId="362"/>
    <cellStyle name="Примечание 2 2 4" xfId="363"/>
    <cellStyle name="Примечание 2 3" xfId="894"/>
    <cellStyle name="Процентный 2" xfId="7"/>
    <cellStyle name="Процентный 2 2" xfId="15"/>
    <cellStyle name="Процентный 2 2 2" xfId="365"/>
    <cellStyle name="Процентный 2 2 3" xfId="686"/>
    <cellStyle name="Процентный 2 2 4" xfId="889"/>
    <cellStyle name="Процентный 2 3" xfId="12"/>
    <cellStyle name="Процентный 2 3 2" xfId="683"/>
    <cellStyle name="Процентный 2 4" xfId="364"/>
    <cellStyle name="Процентный 2 4 2" xfId="768"/>
    <cellStyle name="Процентный 2 5" xfId="662"/>
    <cellStyle name="Процентный 2 5 2" xfId="860"/>
    <cellStyle name="Процентный 2 6" xfId="680"/>
    <cellStyle name="Процентный 2 7" xfId="883"/>
    <cellStyle name="Процентный 3" xfId="6"/>
    <cellStyle name="Процентный 3 2" xfId="367"/>
    <cellStyle name="Процентный 3 2 2" xfId="368"/>
    <cellStyle name="Процентный 3 2 2 2" xfId="665"/>
    <cellStyle name="Процентный 3 2 2 2 2" xfId="863"/>
    <cellStyle name="Процентный 3 2 2 3" xfId="771"/>
    <cellStyle name="Процентный 3 2 3" xfId="369"/>
    <cellStyle name="Процентный 3 2 3 2" xfId="666"/>
    <cellStyle name="Процентный 3 2 3 2 2" xfId="864"/>
    <cellStyle name="Процентный 3 2 3 3" xfId="772"/>
    <cellStyle name="Процентный 3 2 4" xfId="370"/>
    <cellStyle name="Процентный 3 2 4 2" xfId="667"/>
    <cellStyle name="Процентный 3 2 4 2 2" xfId="865"/>
    <cellStyle name="Процентный 3 2 4 3" xfId="773"/>
    <cellStyle name="Процентный 3 2 5" xfId="664"/>
    <cellStyle name="Процентный 3 2 5 2" xfId="862"/>
    <cellStyle name="Процентный 3 2 6" xfId="770"/>
    <cellStyle name="Процентный 3 3" xfId="371"/>
    <cellStyle name="Процентный 3 3 2" xfId="372"/>
    <cellStyle name="Процентный 3 3 2 2" xfId="669"/>
    <cellStyle name="Процентный 3 3 2 2 2" xfId="867"/>
    <cellStyle name="Процентный 3 3 2 3" xfId="775"/>
    <cellStyle name="Процентный 3 3 3" xfId="668"/>
    <cellStyle name="Процентный 3 3 3 2" xfId="866"/>
    <cellStyle name="Процентный 3 3 4" xfId="774"/>
    <cellStyle name="Процентный 3 4" xfId="373"/>
    <cellStyle name="Процентный 3 4 2" xfId="374"/>
    <cellStyle name="Процентный 3 4 2 2" xfId="671"/>
    <cellStyle name="Процентный 3 4 2 2 2" xfId="869"/>
    <cellStyle name="Процентный 3 4 2 3" xfId="777"/>
    <cellStyle name="Процентный 3 4 3" xfId="670"/>
    <cellStyle name="Процентный 3 4 3 2" xfId="868"/>
    <cellStyle name="Процентный 3 4 4" xfId="776"/>
    <cellStyle name="Процентный 3 5" xfId="375"/>
    <cellStyle name="Процентный 3 5 2" xfId="672"/>
    <cellStyle name="Процентный 3 5 2 2" xfId="870"/>
    <cellStyle name="Процентный 3 5 3" xfId="778"/>
    <cellStyle name="Процентный 3 6" xfId="376"/>
    <cellStyle name="Процентный 3 6 2" xfId="673"/>
    <cellStyle name="Процентный 3 6 2 2" xfId="871"/>
    <cellStyle name="Процентный 3 6 3" xfId="779"/>
    <cellStyle name="Процентный 3 7" xfId="366"/>
    <cellStyle name="Процентный 3 7 2" xfId="769"/>
    <cellStyle name="Процентный 3 8" xfId="663"/>
    <cellStyle name="Процентный 3 8 2" xfId="861"/>
    <cellStyle name="Процентный 4" xfId="377"/>
    <cellStyle name="Свойства элементов измерения" xfId="378"/>
    <cellStyle name="Свойства элементов измерения [печать]" xfId="379"/>
    <cellStyle name="Свойства элементов измерения [печать] 2" xfId="380"/>
    <cellStyle name="Свойства элементов измерения [печать] 2 2" xfId="381"/>
    <cellStyle name="Свойства элементов измерения [печать] 2 3" xfId="382"/>
    <cellStyle name="Свойства элементов измерения [печать] 2 4" xfId="383"/>
    <cellStyle name="Свойства элементов измерения 10" xfId="384"/>
    <cellStyle name="Свойства элементов измерения 11" xfId="385"/>
    <cellStyle name="Свойства элементов измерения 12" xfId="386"/>
    <cellStyle name="Свойства элементов измерения 13" xfId="387"/>
    <cellStyle name="Свойства элементов измерения 14" xfId="388"/>
    <cellStyle name="Свойства элементов измерения 15" xfId="389"/>
    <cellStyle name="Свойства элементов измерения 16" xfId="390"/>
    <cellStyle name="Свойства элементов измерения 17" xfId="391"/>
    <cellStyle name="Свойства элементов измерения 18" xfId="392"/>
    <cellStyle name="Свойства элементов измерения 19" xfId="393"/>
    <cellStyle name="Свойства элементов измерения 2" xfId="394"/>
    <cellStyle name="Свойства элементов измерения 2 2" xfId="395"/>
    <cellStyle name="Свойства элементов измерения 2 3" xfId="396"/>
    <cellStyle name="Свойства элементов измерения 2 4" xfId="397"/>
    <cellStyle name="Свойства элементов измерения 20" xfId="398"/>
    <cellStyle name="Свойства элементов измерения 21" xfId="399"/>
    <cellStyle name="Свойства элементов измерения 22" xfId="400"/>
    <cellStyle name="Свойства элементов измерения 23" xfId="401"/>
    <cellStyle name="Свойства элементов измерения 24" xfId="402"/>
    <cellStyle name="Свойства элементов измерения 25" xfId="403"/>
    <cellStyle name="Свойства элементов измерения 26" xfId="404"/>
    <cellStyle name="Свойства элементов измерения 27" xfId="405"/>
    <cellStyle name="Свойства элементов измерения 28" xfId="406"/>
    <cellStyle name="Свойства элементов измерения 29" xfId="407"/>
    <cellStyle name="Свойства элементов измерения 3" xfId="408"/>
    <cellStyle name="Свойства элементов измерения 30" xfId="409"/>
    <cellStyle name="Свойства элементов измерения 31" xfId="410"/>
    <cellStyle name="Свойства элементов измерения 32" xfId="411"/>
    <cellStyle name="Свойства элементов измерения 33" xfId="412"/>
    <cellStyle name="Свойства элементов измерения 34" xfId="413"/>
    <cellStyle name="Свойства элементов измерения 35" xfId="414"/>
    <cellStyle name="Свойства элементов измерения 36" xfId="415"/>
    <cellStyle name="Свойства элементов измерения 37" xfId="416"/>
    <cellStyle name="Свойства элементов измерения 38" xfId="417"/>
    <cellStyle name="Свойства элементов измерения 39" xfId="418"/>
    <cellStyle name="Свойства элементов измерения 4" xfId="419"/>
    <cellStyle name="Свойства элементов измерения 40" xfId="420"/>
    <cellStyle name="Свойства элементов измерения 41" xfId="421"/>
    <cellStyle name="Свойства элементов измерения 42" xfId="422"/>
    <cellStyle name="Свойства элементов измерения 43" xfId="423"/>
    <cellStyle name="Свойства элементов измерения 44" xfId="424"/>
    <cellStyle name="Свойства элементов измерения 45" xfId="425"/>
    <cellStyle name="Свойства элементов измерения 46" xfId="426"/>
    <cellStyle name="Свойства элементов измерения 47" xfId="427"/>
    <cellStyle name="Свойства элементов измерения 48" xfId="428"/>
    <cellStyle name="Свойства элементов измерения 49" xfId="429"/>
    <cellStyle name="Свойства элементов измерения 5" xfId="430"/>
    <cellStyle name="Свойства элементов измерения 50" xfId="431"/>
    <cellStyle name="Свойства элементов измерения 6" xfId="432"/>
    <cellStyle name="Свойства элементов измерения 7" xfId="433"/>
    <cellStyle name="Свойства элементов измерения 8" xfId="434"/>
    <cellStyle name="Свойства элементов измерения 9" xfId="435"/>
    <cellStyle name="Связанная ячейка 2" xfId="436"/>
    <cellStyle name="Стиль 1" xfId="437"/>
    <cellStyle name="Стиль 1 2" xfId="674"/>
    <cellStyle name="Стиль 1 3" xfId="780"/>
    <cellStyle name="Стиль 2" xfId="438"/>
    <cellStyle name="Стиль 2 2" xfId="781"/>
    <cellStyle name="Стиль 3" xfId="439"/>
    <cellStyle name="Стиль 3 2" xfId="782"/>
    <cellStyle name="Стиль 4" xfId="440"/>
    <cellStyle name="Стиль 4 2" xfId="783"/>
    <cellStyle name="Стиль 5" xfId="441"/>
    <cellStyle name="Стиль 5 2" xfId="784"/>
    <cellStyle name="Стиль 6" xfId="442"/>
    <cellStyle name="Стиль 6 2" xfId="785"/>
    <cellStyle name="Текст предупреждения 2" xfId="443"/>
    <cellStyle name="Финансовый [0] 2" xfId="444"/>
    <cellStyle name="Финансовый [0] 2 2" xfId="675"/>
    <cellStyle name="Финансовый 2" xfId="8"/>
    <cellStyle name="Финансовый 2 2" xfId="445"/>
    <cellStyle name="Финансовый 2 2 2" xfId="676"/>
    <cellStyle name="Финансовый 2 3" xfId="677"/>
    <cellStyle name="Финансовый 2 3 2" xfId="872"/>
    <cellStyle name="Финансовый 2 3 3" xfId="886"/>
    <cellStyle name="Финансовый 2 4" xfId="878"/>
    <cellStyle name="Финансовый 3" xfId="9"/>
    <cellStyle name="Финансовый 3 2" xfId="16"/>
    <cellStyle name="Финансовый 3 2 2" xfId="687"/>
    <cellStyle name="Финансовый 3 3" xfId="13"/>
    <cellStyle name="Финансовый 3 3 2" xfId="684"/>
    <cellStyle name="Финансовый 3 4" xfId="446"/>
    <cellStyle name="Финансовый 3 4 2" xfId="786"/>
    <cellStyle name="Финансовый 3 5" xfId="678"/>
    <cellStyle name="Финансовый 3 5 2" xfId="873"/>
    <cellStyle name="Финансовый 3 6" xfId="681"/>
    <cellStyle name="Финансовый 4" xfId="679"/>
    <cellStyle name="Финансовый 4 2" xfId="874"/>
    <cellStyle name="Финансовый 5" xfId="876"/>
    <cellStyle name="Финансовый 6" xfId="879"/>
    <cellStyle name="Финансовый 7" xfId="895"/>
    <cellStyle name="Финансовый 8" xfId="880"/>
    <cellStyle name="Хороший 2" xfId="447"/>
    <cellStyle name="Элементы осей" xfId="448"/>
    <cellStyle name="Элементы осей [печать]" xfId="449"/>
    <cellStyle name="Элементы осей [печать] 2" xfId="450"/>
    <cellStyle name="Элементы осей [печать] 2 2" xfId="451"/>
    <cellStyle name="Элементы осей [печать] 2 3" xfId="452"/>
    <cellStyle name="Элементы осей [печать] 2 4" xfId="453"/>
    <cellStyle name="Элементы осей 10" xfId="454"/>
    <cellStyle name="Элементы осей 11" xfId="455"/>
    <cellStyle name="Элементы осей 12" xfId="456"/>
    <cellStyle name="Элементы осей 13" xfId="457"/>
    <cellStyle name="Элементы осей 14" xfId="458"/>
    <cellStyle name="Элементы осей 15" xfId="459"/>
    <cellStyle name="Элементы осей 16" xfId="460"/>
    <cellStyle name="Элементы осей 17" xfId="461"/>
    <cellStyle name="Элементы осей 18" xfId="462"/>
    <cellStyle name="Элементы осей 19" xfId="463"/>
    <cellStyle name="Элементы осей 2" xfId="464"/>
    <cellStyle name="Элементы осей 2 2" xfId="465"/>
    <cellStyle name="Элементы осей 2 3" xfId="466"/>
    <cellStyle name="Элементы осей 2 4" xfId="467"/>
    <cellStyle name="Элементы осей 20" xfId="468"/>
    <cellStyle name="Элементы осей 21" xfId="469"/>
    <cellStyle name="Элементы осей 22" xfId="470"/>
    <cellStyle name="Элементы осей 23" xfId="471"/>
    <cellStyle name="Элементы осей 24" xfId="472"/>
    <cellStyle name="Элементы осей 25" xfId="473"/>
    <cellStyle name="Элементы осей 26" xfId="474"/>
    <cellStyle name="Элементы осей 27" xfId="475"/>
    <cellStyle name="Элементы осей 28" xfId="476"/>
    <cellStyle name="Элементы осей 29" xfId="477"/>
    <cellStyle name="Элементы осей 3" xfId="478"/>
    <cellStyle name="Элементы осей 30" xfId="479"/>
    <cellStyle name="Элементы осей 31" xfId="480"/>
    <cellStyle name="Элементы осей 32" xfId="481"/>
    <cellStyle name="Элементы осей 33" xfId="482"/>
    <cellStyle name="Элементы осей 34" xfId="483"/>
    <cellStyle name="Элементы осей 35" xfId="484"/>
    <cellStyle name="Элементы осей 36" xfId="485"/>
    <cellStyle name="Элементы осей 37" xfId="486"/>
    <cellStyle name="Элементы осей 38" xfId="487"/>
    <cellStyle name="Элементы осей 39" xfId="488"/>
    <cellStyle name="Элементы осей 4" xfId="489"/>
    <cellStyle name="Элементы осей 40" xfId="490"/>
    <cellStyle name="Элементы осей 41" xfId="491"/>
    <cellStyle name="Элементы осей 42" xfId="492"/>
    <cellStyle name="Элементы осей 43" xfId="493"/>
    <cellStyle name="Элементы осей 44" xfId="494"/>
    <cellStyle name="Элементы осей 45" xfId="495"/>
    <cellStyle name="Элементы осей 46" xfId="496"/>
    <cellStyle name="Элементы осей 47" xfId="497"/>
    <cellStyle name="Элементы осей 48" xfId="498"/>
    <cellStyle name="Элементы осей 49" xfId="499"/>
    <cellStyle name="Элементы осей 5" xfId="500"/>
    <cellStyle name="Элементы осей 50" xfId="501"/>
    <cellStyle name="Элементы осей 6" xfId="502"/>
    <cellStyle name="Элементы осей 7" xfId="503"/>
    <cellStyle name="Элементы осей 8" xfId="504"/>
    <cellStyle name="Элементы осей 9" xfId="505"/>
    <cellStyle name="ᤀĀüࠀࠄ" xfId="506"/>
    <cellStyle name="ᤀĀüࠀࠄ 2" xfId="787"/>
    <cellStyle name="ᤀĀüࠀࠄȄ" xfId="507"/>
    <cellStyle name="ᤀĀüࠀࠄȄ 2" xfId="78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5"/>
  <sheetViews>
    <sheetView tabSelected="1" view="pageBreakPreview" zoomScale="90" zoomScaleNormal="110" zoomScaleSheetLayoutView="90" workbookViewId="0">
      <selection activeCell="N5" sqref="N5"/>
    </sheetView>
  </sheetViews>
  <sheetFormatPr defaultRowHeight="18" x14ac:dyDescent="0.25"/>
  <cols>
    <col min="1" max="1" width="28.85546875" style="1" customWidth="1"/>
    <col min="2" max="2" width="64.28515625" style="1" customWidth="1"/>
    <col min="3" max="3" width="18.42578125" style="1" bestFit="1" customWidth="1"/>
    <col min="4" max="5" width="17.42578125" style="2" customWidth="1"/>
    <col min="6" max="6" width="23.42578125" style="2" bestFit="1" customWidth="1"/>
    <col min="7" max="250" width="8.85546875" style="2"/>
    <col min="251" max="251" width="26" style="2" customWidth="1"/>
    <col min="252" max="252" width="41.5703125" style="2" customWidth="1"/>
    <col min="253" max="253" width="16.5703125" style="2" customWidth="1"/>
    <col min="254" max="254" width="5.42578125" style="2" customWidth="1"/>
    <col min="255" max="255" width="5" style="2" customWidth="1"/>
    <col min="256" max="256" width="8.85546875" style="2"/>
    <col min="257" max="257" width="23.42578125" style="2" bestFit="1" customWidth="1"/>
    <col min="258" max="506" width="8.85546875" style="2"/>
    <col min="507" max="507" width="26" style="2" customWidth="1"/>
    <col min="508" max="508" width="41.5703125" style="2" customWidth="1"/>
    <col min="509" max="509" width="16.5703125" style="2" customWidth="1"/>
    <col min="510" max="510" width="5.42578125" style="2" customWidth="1"/>
    <col min="511" max="511" width="5" style="2" customWidth="1"/>
    <col min="512" max="512" width="8.85546875" style="2"/>
    <col min="513" max="513" width="23.42578125" style="2" bestFit="1" customWidth="1"/>
    <col min="514" max="762" width="8.85546875" style="2"/>
    <col min="763" max="763" width="26" style="2" customWidth="1"/>
    <col min="764" max="764" width="41.5703125" style="2" customWidth="1"/>
    <col min="765" max="765" width="16.5703125" style="2" customWidth="1"/>
    <col min="766" max="766" width="5.42578125" style="2" customWidth="1"/>
    <col min="767" max="767" width="5" style="2" customWidth="1"/>
    <col min="768" max="768" width="8.85546875" style="2"/>
    <col min="769" max="769" width="23.42578125" style="2" bestFit="1" customWidth="1"/>
    <col min="770" max="1018" width="8.85546875" style="2"/>
    <col min="1019" max="1019" width="26" style="2" customWidth="1"/>
    <col min="1020" max="1020" width="41.5703125" style="2" customWidth="1"/>
    <col min="1021" max="1021" width="16.5703125" style="2" customWidth="1"/>
    <col min="1022" max="1022" width="5.42578125" style="2" customWidth="1"/>
    <col min="1023" max="1023" width="5" style="2" customWidth="1"/>
    <col min="1024" max="1024" width="8.85546875" style="2"/>
    <col min="1025" max="1025" width="23.42578125" style="2" bestFit="1" customWidth="1"/>
    <col min="1026" max="1274" width="8.85546875" style="2"/>
    <col min="1275" max="1275" width="26" style="2" customWidth="1"/>
    <col min="1276" max="1276" width="41.5703125" style="2" customWidth="1"/>
    <col min="1277" max="1277" width="16.5703125" style="2" customWidth="1"/>
    <col min="1278" max="1278" width="5.42578125" style="2" customWidth="1"/>
    <col min="1279" max="1279" width="5" style="2" customWidth="1"/>
    <col min="1280" max="1280" width="8.85546875" style="2"/>
    <col min="1281" max="1281" width="23.42578125" style="2" bestFit="1" customWidth="1"/>
    <col min="1282" max="1530" width="8.85546875" style="2"/>
    <col min="1531" max="1531" width="26" style="2" customWidth="1"/>
    <col min="1532" max="1532" width="41.5703125" style="2" customWidth="1"/>
    <col min="1533" max="1533" width="16.5703125" style="2" customWidth="1"/>
    <col min="1534" max="1534" width="5.42578125" style="2" customWidth="1"/>
    <col min="1535" max="1535" width="5" style="2" customWidth="1"/>
    <col min="1536" max="1536" width="8.85546875" style="2"/>
    <col min="1537" max="1537" width="23.42578125" style="2" bestFit="1" customWidth="1"/>
    <col min="1538" max="1786" width="8.85546875" style="2"/>
    <col min="1787" max="1787" width="26" style="2" customWidth="1"/>
    <col min="1788" max="1788" width="41.5703125" style="2" customWidth="1"/>
    <col min="1789" max="1789" width="16.5703125" style="2" customWidth="1"/>
    <col min="1790" max="1790" width="5.42578125" style="2" customWidth="1"/>
    <col min="1791" max="1791" width="5" style="2" customWidth="1"/>
    <col min="1792" max="1792" width="8.85546875" style="2"/>
    <col min="1793" max="1793" width="23.42578125" style="2" bestFit="1" customWidth="1"/>
    <col min="1794" max="2042" width="8.85546875" style="2"/>
    <col min="2043" max="2043" width="26" style="2" customWidth="1"/>
    <col min="2044" max="2044" width="41.5703125" style="2" customWidth="1"/>
    <col min="2045" max="2045" width="16.5703125" style="2" customWidth="1"/>
    <col min="2046" max="2046" width="5.42578125" style="2" customWidth="1"/>
    <col min="2047" max="2047" width="5" style="2" customWidth="1"/>
    <col min="2048" max="2048" width="8.85546875" style="2"/>
    <col min="2049" max="2049" width="23.42578125" style="2" bestFit="1" customWidth="1"/>
    <col min="2050" max="2298" width="8.85546875" style="2"/>
    <col min="2299" max="2299" width="26" style="2" customWidth="1"/>
    <col min="2300" max="2300" width="41.5703125" style="2" customWidth="1"/>
    <col min="2301" max="2301" width="16.5703125" style="2" customWidth="1"/>
    <col min="2302" max="2302" width="5.42578125" style="2" customWidth="1"/>
    <col min="2303" max="2303" width="5" style="2" customWidth="1"/>
    <col min="2304" max="2304" width="8.85546875" style="2"/>
    <col min="2305" max="2305" width="23.42578125" style="2" bestFit="1" customWidth="1"/>
    <col min="2306" max="2554" width="8.85546875" style="2"/>
    <col min="2555" max="2555" width="26" style="2" customWidth="1"/>
    <col min="2556" max="2556" width="41.5703125" style="2" customWidth="1"/>
    <col min="2557" max="2557" width="16.5703125" style="2" customWidth="1"/>
    <col min="2558" max="2558" width="5.42578125" style="2" customWidth="1"/>
    <col min="2559" max="2559" width="5" style="2" customWidth="1"/>
    <col min="2560" max="2560" width="8.85546875" style="2"/>
    <col min="2561" max="2561" width="23.42578125" style="2" bestFit="1" customWidth="1"/>
    <col min="2562" max="2810" width="8.85546875" style="2"/>
    <col min="2811" max="2811" width="26" style="2" customWidth="1"/>
    <col min="2812" max="2812" width="41.5703125" style="2" customWidth="1"/>
    <col min="2813" max="2813" width="16.5703125" style="2" customWidth="1"/>
    <col min="2814" max="2814" width="5.42578125" style="2" customWidth="1"/>
    <col min="2815" max="2815" width="5" style="2" customWidth="1"/>
    <col min="2816" max="2816" width="8.85546875" style="2"/>
    <col min="2817" max="2817" width="23.42578125" style="2" bestFit="1" customWidth="1"/>
    <col min="2818" max="3066" width="8.85546875" style="2"/>
    <col min="3067" max="3067" width="26" style="2" customWidth="1"/>
    <col min="3068" max="3068" width="41.5703125" style="2" customWidth="1"/>
    <col min="3069" max="3069" width="16.5703125" style="2" customWidth="1"/>
    <col min="3070" max="3070" width="5.42578125" style="2" customWidth="1"/>
    <col min="3071" max="3071" width="5" style="2" customWidth="1"/>
    <col min="3072" max="3072" width="8.85546875" style="2"/>
    <col min="3073" max="3073" width="23.42578125" style="2" bestFit="1" customWidth="1"/>
    <col min="3074" max="3322" width="8.85546875" style="2"/>
    <col min="3323" max="3323" width="26" style="2" customWidth="1"/>
    <col min="3324" max="3324" width="41.5703125" style="2" customWidth="1"/>
    <col min="3325" max="3325" width="16.5703125" style="2" customWidth="1"/>
    <col min="3326" max="3326" width="5.42578125" style="2" customWidth="1"/>
    <col min="3327" max="3327" width="5" style="2" customWidth="1"/>
    <col min="3328" max="3328" width="8.85546875" style="2"/>
    <col min="3329" max="3329" width="23.42578125" style="2" bestFit="1" customWidth="1"/>
    <col min="3330" max="3578" width="8.85546875" style="2"/>
    <col min="3579" max="3579" width="26" style="2" customWidth="1"/>
    <col min="3580" max="3580" width="41.5703125" style="2" customWidth="1"/>
    <col min="3581" max="3581" width="16.5703125" style="2" customWidth="1"/>
    <col min="3582" max="3582" width="5.42578125" style="2" customWidth="1"/>
    <col min="3583" max="3583" width="5" style="2" customWidth="1"/>
    <col min="3584" max="3584" width="8.85546875" style="2"/>
    <col min="3585" max="3585" width="23.42578125" style="2" bestFit="1" customWidth="1"/>
    <col min="3586" max="3834" width="8.85546875" style="2"/>
    <col min="3835" max="3835" width="26" style="2" customWidth="1"/>
    <col min="3836" max="3836" width="41.5703125" style="2" customWidth="1"/>
    <col min="3837" max="3837" width="16.5703125" style="2" customWidth="1"/>
    <col min="3838" max="3838" width="5.42578125" style="2" customWidth="1"/>
    <col min="3839" max="3839" width="5" style="2" customWidth="1"/>
    <col min="3840" max="3840" width="8.85546875" style="2"/>
    <col min="3841" max="3841" width="23.42578125" style="2" bestFit="1" customWidth="1"/>
    <col min="3842" max="4090" width="8.85546875" style="2"/>
    <col min="4091" max="4091" width="26" style="2" customWidth="1"/>
    <col min="4092" max="4092" width="41.5703125" style="2" customWidth="1"/>
    <col min="4093" max="4093" width="16.5703125" style="2" customWidth="1"/>
    <col min="4094" max="4094" width="5.42578125" style="2" customWidth="1"/>
    <col min="4095" max="4095" width="5" style="2" customWidth="1"/>
    <col min="4096" max="4096" width="8.85546875" style="2"/>
    <col min="4097" max="4097" width="23.42578125" style="2" bestFit="1" customWidth="1"/>
    <col min="4098" max="4346" width="8.85546875" style="2"/>
    <col min="4347" max="4347" width="26" style="2" customWidth="1"/>
    <col min="4348" max="4348" width="41.5703125" style="2" customWidth="1"/>
    <col min="4349" max="4349" width="16.5703125" style="2" customWidth="1"/>
    <col min="4350" max="4350" width="5.42578125" style="2" customWidth="1"/>
    <col min="4351" max="4351" width="5" style="2" customWidth="1"/>
    <col min="4352" max="4352" width="8.85546875" style="2"/>
    <col min="4353" max="4353" width="23.42578125" style="2" bestFit="1" customWidth="1"/>
    <col min="4354" max="4602" width="8.85546875" style="2"/>
    <col min="4603" max="4603" width="26" style="2" customWidth="1"/>
    <col min="4604" max="4604" width="41.5703125" style="2" customWidth="1"/>
    <col min="4605" max="4605" width="16.5703125" style="2" customWidth="1"/>
    <col min="4606" max="4606" width="5.42578125" style="2" customWidth="1"/>
    <col min="4607" max="4607" width="5" style="2" customWidth="1"/>
    <col min="4608" max="4608" width="8.85546875" style="2"/>
    <col min="4609" max="4609" width="23.42578125" style="2" bestFit="1" customWidth="1"/>
    <col min="4610" max="4858" width="8.85546875" style="2"/>
    <col min="4859" max="4859" width="26" style="2" customWidth="1"/>
    <col min="4860" max="4860" width="41.5703125" style="2" customWidth="1"/>
    <col min="4861" max="4861" width="16.5703125" style="2" customWidth="1"/>
    <col min="4862" max="4862" width="5.42578125" style="2" customWidth="1"/>
    <col min="4863" max="4863" width="5" style="2" customWidth="1"/>
    <col min="4864" max="4864" width="8.85546875" style="2"/>
    <col min="4865" max="4865" width="23.42578125" style="2" bestFit="1" customWidth="1"/>
    <col min="4866" max="5114" width="8.85546875" style="2"/>
    <col min="5115" max="5115" width="26" style="2" customWidth="1"/>
    <col min="5116" max="5116" width="41.5703125" style="2" customWidth="1"/>
    <col min="5117" max="5117" width="16.5703125" style="2" customWidth="1"/>
    <col min="5118" max="5118" width="5.42578125" style="2" customWidth="1"/>
    <col min="5119" max="5119" width="5" style="2" customWidth="1"/>
    <col min="5120" max="5120" width="8.85546875" style="2"/>
    <col min="5121" max="5121" width="23.42578125" style="2" bestFit="1" customWidth="1"/>
    <col min="5122" max="5370" width="8.85546875" style="2"/>
    <col min="5371" max="5371" width="26" style="2" customWidth="1"/>
    <col min="5372" max="5372" width="41.5703125" style="2" customWidth="1"/>
    <col min="5373" max="5373" width="16.5703125" style="2" customWidth="1"/>
    <col min="5374" max="5374" width="5.42578125" style="2" customWidth="1"/>
    <col min="5375" max="5375" width="5" style="2" customWidth="1"/>
    <col min="5376" max="5376" width="8.85546875" style="2"/>
    <col min="5377" max="5377" width="23.42578125" style="2" bestFit="1" customWidth="1"/>
    <col min="5378" max="5626" width="8.85546875" style="2"/>
    <col min="5627" max="5627" width="26" style="2" customWidth="1"/>
    <col min="5628" max="5628" width="41.5703125" style="2" customWidth="1"/>
    <col min="5629" max="5629" width="16.5703125" style="2" customWidth="1"/>
    <col min="5630" max="5630" width="5.42578125" style="2" customWidth="1"/>
    <col min="5631" max="5631" width="5" style="2" customWidth="1"/>
    <col min="5632" max="5632" width="8.85546875" style="2"/>
    <col min="5633" max="5633" width="23.42578125" style="2" bestFit="1" customWidth="1"/>
    <col min="5634" max="5882" width="8.85546875" style="2"/>
    <col min="5883" max="5883" width="26" style="2" customWidth="1"/>
    <col min="5884" max="5884" width="41.5703125" style="2" customWidth="1"/>
    <col min="5885" max="5885" width="16.5703125" style="2" customWidth="1"/>
    <col min="5886" max="5886" width="5.42578125" style="2" customWidth="1"/>
    <col min="5887" max="5887" width="5" style="2" customWidth="1"/>
    <col min="5888" max="5888" width="8.85546875" style="2"/>
    <col min="5889" max="5889" width="23.42578125" style="2" bestFit="1" customWidth="1"/>
    <col min="5890" max="6138" width="8.85546875" style="2"/>
    <col min="6139" max="6139" width="26" style="2" customWidth="1"/>
    <col min="6140" max="6140" width="41.5703125" style="2" customWidth="1"/>
    <col min="6141" max="6141" width="16.5703125" style="2" customWidth="1"/>
    <col min="6142" max="6142" width="5.42578125" style="2" customWidth="1"/>
    <col min="6143" max="6143" width="5" style="2" customWidth="1"/>
    <col min="6144" max="6144" width="8.85546875" style="2"/>
    <col min="6145" max="6145" width="23.42578125" style="2" bestFit="1" customWidth="1"/>
    <col min="6146" max="6394" width="8.85546875" style="2"/>
    <col min="6395" max="6395" width="26" style="2" customWidth="1"/>
    <col min="6396" max="6396" width="41.5703125" style="2" customWidth="1"/>
    <col min="6397" max="6397" width="16.5703125" style="2" customWidth="1"/>
    <col min="6398" max="6398" width="5.42578125" style="2" customWidth="1"/>
    <col min="6399" max="6399" width="5" style="2" customWidth="1"/>
    <col min="6400" max="6400" width="8.85546875" style="2"/>
    <col min="6401" max="6401" width="23.42578125" style="2" bestFit="1" customWidth="1"/>
    <col min="6402" max="6650" width="8.85546875" style="2"/>
    <col min="6651" max="6651" width="26" style="2" customWidth="1"/>
    <col min="6652" max="6652" width="41.5703125" style="2" customWidth="1"/>
    <col min="6653" max="6653" width="16.5703125" style="2" customWidth="1"/>
    <col min="6654" max="6654" width="5.42578125" style="2" customWidth="1"/>
    <col min="6655" max="6655" width="5" style="2" customWidth="1"/>
    <col min="6656" max="6656" width="8.85546875" style="2"/>
    <col min="6657" max="6657" width="23.42578125" style="2" bestFit="1" customWidth="1"/>
    <col min="6658" max="6906" width="8.85546875" style="2"/>
    <col min="6907" max="6907" width="26" style="2" customWidth="1"/>
    <col min="6908" max="6908" width="41.5703125" style="2" customWidth="1"/>
    <col min="6909" max="6909" width="16.5703125" style="2" customWidth="1"/>
    <col min="6910" max="6910" width="5.42578125" style="2" customWidth="1"/>
    <col min="6911" max="6911" width="5" style="2" customWidth="1"/>
    <col min="6912" max="6912" width="8.85546875" style="2"/>
    <col min="6913" max="6913" width="23.42578125" style="2" bestFit="1" customWidth="1"/>
    <col min="6914" max="7162" width="8.85546875" style="2"/>
    <col min="7163" max="7163" width="26" style="2" customWidth="1"/>
    <col min="7164" max="7164" width="41.5703125" style="2" customWidth="1"/>
    <col min="7165" max="7165" width="16.5703125" style="2" customWidth="1"/>
    <col min="7166" max="7166" width="5.42578125" style="2" customWidth="1"/>
    <col min="7167" max="7167" width="5" style="2" customWidth="1"/>
    <col min="7168" max="7168" width="8.85546875" style="2"/>
    <col min="7169" max="7169" width="23.42578125" style="2" bestFit="1" customWidth="1"/>
    <col min="7170" max="7418" width="8.85546875" style="2"/>
    <col min="7419" max="7419" width="26" style="2" customWidth="1"/>
    <col min="7420" max="7420" width="41.5703125" style="2" customWidth="1"/>
    <col min="7421" max="7421" width="16.5703125" style="2" customWidth="1"/>
    <col min="7422" max="7422" width="5.42578125" style="2" customWidth="1"/>
    <col min="7423" max="7423" width="5" style="2" customWidth="1"/>
    <col min="7424" max="7424" width="8.85546875" style="2"/>
    <col min="7425" max="7425" width="23.42578125" style="2" bestFit="1" customWidth="1"/>
    <col min="7426" max="7674" width="8.85546875" style="2"/>
    <col min="7675" max="7675" width="26" style="2" customWidth="1"/>
    <col min="7676" max="7676" width="41.5703125" style="2" customWidth="1"/>
    <col min="7677" max="7677" width="16.5703125" style="2" customWidth="1"/>
    <col min="7678" max="7678" width="5.42578125" style="2" customWidth="1"/>
    <col min="7679" max="7679" width="5" style="2" customWidth="1"/>
    <col min="7680" max="7680" width="8.85546875" style="2"/>
    <col min="7681" max="7681" width="23.42578125" style="2" bestFit="1" customWidth="1"/>
    <col min="7682" max="7930" width="8.85546875" style="2"/>
    <col min="7931" max="7931" width="26" style="2" customWidth="1"/>
    <col min="7932" max="7932" width="41.5703125" style="2" customWidth="1"/>
    <col min="7933" max="7933" width="16.5703125" style="2" customWidth="1"/>
    <col min="7934" max="7934" width="5.42578125" style="2" customWidth="1"/>
    <col min="7935" max="7935" width="5" style="2" customWidth="1"/>
    <col min="7936" max="7936" width="8.85546875" style="2"/>
    <col min="7937" max="7937" width="23.42578125" style="2" bestFit="1" customWidth="1"/>
    <col min="7938" max="8186" width="8.85546875" style="2"/>
    <col min="8187" max="8187" width="26" style="2" customWidth="1"/>
    <col min="8188" max="8188" width="41.5703125" style="2" customWidth="1"/>
    <col min="8189" max="8189" width="16.5703125" style="2" customWidth="1"/>
    <col min="8190" max="8190" width="5.42578125" style="2" customWidth="1"/>
    <col min="8191" max="8191" width="5" style="2" customWidth="1"/>
    <col min="8192" max="8192" width="8.85546875" style="2"/>
    <col min="8193" max="8193" width="23.42578125" style="2" bestFit="1" customWidth="1"/>
    <col min="8194" max="8442" width="8.85546875" style="2"/>
    <col min="8443" max="8443" width="26" style="2" customWidth="1"/>
    <col min="8444" max="8444" width="41.5703125" style="2" customWidth="1"/>
    <col min="8445" max="8445" width="16.5703125" style="2" customWidth="1"/>
    <col min="8446" max="8446" width="5.42578125" style="2" customWidth="1"/>
    <col min="8447" max="8447" width="5" style="2" customWidth="1"/>
    <col min="8448" max="8448" width="8.85546875" style="2"/>
    <col min="8449" max="8449" width="23.42578125" style="2" bestFit="1" customWidth="1"/>
    <col min="8450" max="8698" width="8.85546875" style="2"/>
    <col min="8699" max="8699" width="26" style="2" customWidth="1"/>
    <col min="8700" max="8700" width="41.5703125" style="2" customWidth="1"/>
    <col min="8701" max="8701" width="16.5703125" style="2" customWidth="1"/>
    <col min="8702" max="8702" width="5.42578125" style="2" customWidth="1"/>
    <col min="8703" max="8703" width="5" style="2" customWidth="1"/>
    <col min="8704" max="8704" width="8.85546875" style="2"/>
    <col min="8705" max="8705" width="23.42578125" style="2" bestFit="1" customWidth="1"/>
    <col min="8706" max="8954" width="8.85546875" style="2"/>
    <col min="8955" max="8955" width="26" style="2" customWidth="1"/>
    <col min="8956" max="8956" width="41.5703125" style="2" customWidth="1"/>
    <col min="8957" max="8957" width="16.5703125" style="2" customWidth="1"/>
    <col min="8958" max="8958" width="5.42578125" style="2" customWidth="1"/>
    <col min="8959" max="8959" width="5" style="2" customWidth="1"/>
    <col min="8960" max="8960" width="8.85546875" style="2"/>
    <col min="8961" max="8961" width="23.42578125" style="2" bestFit="1" customWidth="1"/>
    <col min="8962" max="9210" width="8.85546875" style="2"/>
    <col min="9211" max="9211" width="26" style="2" customWidth="1"/>
    <col min="9212" max="9212" width="41.5703125" style="2" customWidth="1"/>
    <col min="9213" max="9213" width="16.5703125" style="2" customWidth="1"/>
    <col min="9214" max="9214" width="5.42578125" style="2" customWidth="1"/>
    <col min="9215" max="9215" width="5" style="2" customWidth="1"/>
    <col min="9216" max="9216" width="8.85546875" style="2"/>
    <col min="9217" max="9217" width="23.42578125" style="2" bestFit="1" customWidth="1"/>
    <col min="9218" max="9466" width="8.85546875" style="2"/>
    <col min="9467" max="9467" width="26" style="2" customWidth="1"/>
    <col min="9468" max="9468" width="41.5703125" style="2" customWidth="1"/>
    <col min="9469" max="9469" width="16.5703125" style="2" customWidth="1"/>
    <col min="9470" max="9470" width="5.42578125" style="2" customWidth="1"/>
    <col min="9471" max="9471" width="5" style="2" customWidth="1"/>
    <col min="9472" max="9472" width="8.85546875" style="2"/>
    <col min="9473" max="9473" width="23.42578125" style="2" bestFit="1" customWidth="1"/>
    <col min="9474" max="9722" width="8.85546875" style="2"/>
    <col min="9723" max="9723" width="26" style="2" customWidth="1"/>
    <col min="9724" max="9724" width="41.5703125" style="2" customWidth="1"/>
    <col min="9725" max="9725" width="16.5703125" style="2" customWidth="1"/>
    <col min="9726" max="9726" width="5.42578125" style="2" customWidth="1"/>
    <col min="9727" max="9727" width="5" style="2" customWidth="1"/>
    <col min="9728" max="9728" width="8.85546875" style="2"/>
    <col min="9729" max="9729" width="23.42578125" style="2" bestFit="1" customWidth="1"/>
    <col min="9730" max="9978" width="8.85546875" style="2"/>
    <col min="9979" max="9979" width="26" style="2" customWidth="1"/>
    <col min="9980" max="9980" width="41.5703125" style="2" customWidth="1"/>
    <col min="9981" max="9981" width="16.5703125" style="2" customWidth="1"/>
    <col min="9982" max="9982" width="5.42578125" style="2" customWidth="1"/>
    <col min="9983" max="9983" width="5" style="2" customWidth="1"/>
    <col min="9984" max="9984" width="8.85546875" style="2"/>
    <col min="9985" max="9985" width="23.42578125" style="2" bestFit="1" customWidth="1"/>
    <col min="9986" max="10234" width="8.85546875" style="2"/>
    <col min="10235" max="10235" width="26" style="2" customWidth="1"/>
    <col min="10236" max="10236" width="41.5703125" style="2" customWidth="1"/>
    <col min="10237" max="10237" width="16.5703125" style="2" customWidth="1"/>
    <col min="10238" max="10238" width="5.42578125" style="2" customWidth="1"/>
    <col min="10239" max="10239" width="5" style="2" customWidth="1"/>
    <col min="10240" max="10240" width="8.85546875" style="2"/>
    <col min="10241" max="10241" width="23.42578125" style="2" bestFit="1" customWidth="1"/>
    <col min="10242" max="10490" width="8.85546875" style="2"/>
    <col min="10491" max="10491" width="26" style="2" customWidth="1"/>
    <col min="10492" max="10492" width="41.5703125" style="2" customWidth="1"/>
    <col min="10493" max="10493" width="16.5703125" style="2" customWidth="1"/>
    <col min="10494" max="10494" width="5.42578125" style="2" customWidth="1"/>
    <col min="10495" max="10495" width="5" style="2" customWidth="1"/>
    <col min="10496" max="10496" width="8.85546875" style="2"/>
    <col min="10497" max="10497" width="23.42578125" style="2" bestFit="1" customWidth="1"/>
    <col min="10498" max="10746" width="8.85546875" style="2"/>
    <col min="10747" max="10747" width="26" style="2" customWidth="1"/>
    <col min="10748" max="10748" width="41.5703125" style="2" customWidth="1"/>
    <col min="10749" max="10749" width="16.5703125" style="2" customWidth="1"/>
    <col min="10750" max="10750" width="5.42578125" style="2" customWidth="1"/>
    <col min="10751" max="10751" width="5" style="2" customWidth="1"/>
    <col min="10752" max="10752" width="8.85546875" style="2"/>
    <col min="10753" max="10753" width="23.42578125" style="2" bestFit="1" customWidth="1"/>
    <col min="10754" max="11002" width="8.85546875" style="2"/>
    <col min="11003" max="11003" width="26" style="2" customWidth="1"/>
    <col min="11004" max="11004" width="41.5703125" style="2" customWidth="1"/>
    <col min="11005" max="11005" width="16.5703125" style="2" customWidth="1"/>
    <col min="11006" max="11006" width="5.42578125" style="2" customWidth="1"/>
    <col min="11007" max="11007" width="5" style="2" customWidth="1"/>
    <col min="11008" max="11008" width="8.85546875" style="2"/>
    <col min="11009" max="11009" width="23.42578125" style="2" bestFit="1" customWidth="1"/>
    <col min="11010" max="11258" width="8.85546875" style="2"/>
    <col min="11259" max="11259" width="26" style="2" customWidth="1"/>
    <col min="11260" max="11260" width="41.5703125" style="2" customWidth="1"/>
    <col min="11261" max="11261" width="16.5703125" style="2" customWidth="1"/>
    <col min="11262" max="11262" width="5.42578125" style="2" customWidth="1"/>
    <col min="11263" max="11263" width="5" style="2" customWidth="1"/>
    <col min="11264" max="11264" width="8.85546875" style="2"/>
    <col min="11265" max="11265" width="23.42578125" style="2" bestFit="1" customWidth="1"/>
    <col min="11266" max="11514" width="8.85546875" style="2"/>
    <col min="11515" max="11515" width="26" style="2" customWidth="1"/>
    <col min="11516" max="11516" width="41.5703125" style="2" customWidth="1"/>
    <col min="11517" max="11517" width="16.5703125" style="2" customWidth="1"/>
    <col min="11518" max="11518" width="5.42578125" style="2" customWidth="1"/>
    <col min="11519" max="11519" width="5" style="2" customWidth="1"/>
    <col min="11520" max="11520" width="8.85546875" style="2"/>
    <col min="11521" max="11521" width="23.42578125" style="2" bestFit="1" customWidth="1"/>
    <col min="11522" max="11770" width="8.85546875" style="2"/>
    <col min="11771" max="11771" width="26" style="2" customWidth="1"/>
    <col min="11772" max="11772" width="41.5703125" style="2" customWidth="1"/>
    <col min="11773" max="11773" width="16.5703125" style="2" customWidth="1"/>
    <col min="11774" max="11774" width="5.42578125" style="2" customWidth="1"/>
    <col min="11775" max="11775" width="5" style="2" customWidth="1"/>
    <col min="11776" max="11776" width="8.85546875" style="2"/>
    <col min="11777" max="11777" width="23.42578125" style="2" bestFit="1" customWidth="1"/>
    <col min="11778" max="12026" width="8.85546875" style="2"/>
    <col min="12027" max="12027" width="26" style="2" customWidth="1"/>
    <col min="12028" max="12028" width="41.5703125" style="2" customWidth="1"/>
    <col min="12029" max="12029" width="16.5703125" style="2" customWidth="1"/>
    <col min="12030" max="12030" width="5.42578125" style="2" customWidth="1"/>
    <col min="12031" max="12031" width="5" style="2" customWidth="1"/>
    <col min="12032" max="12032" width="8.85546875" style="2"/>
    <col min="12033" max="12033" width="23.42578125" style="2" bestFit="1" customWidth="1"/>
    <col min="12034" max="12282" width="8.85546875" style="2"/>
    <col min="12283" max="12283" width="26" style="2" customWidth="1"/>
    <col min="12284" max="12284" width="41.5703125" style="2" customWidth="1"/>
    <col min="12285" max="12285" width="16.5703125" style="2" customWidth="1"/>
    <col min="12286" max="12286" width="5.42578125" style="2" customWidth="1"/>
    <col min="12287" max="12287" width="5" style="2" customWidth="1"/>
    <col min="12288" max="12288" width="8.85546875" style="2"/>
    <col min="12289" max="12289" width="23.42578125" style="2" bestFit="1" customWidth="1"/>
    <col min="12290" max="12538" width="8.85546875" style="2"/>
    <col min="12539" max="12539" width="26" style="2" customWidth="1"/>
    <col min="12540" max="12540" width="41.5703125" style="2" customWidth="1"/>
    <col min="12541" max="12541" width="16.5703125" style="2" customWidth="1"/>
    <col min="12542" max="12542" width="5.42578125" style="2" customWidth="1"/>
    <col min="12543" max="12543" width="5" style="2" customWidth="1"/>
    <col min="12544" max="12544" width="8.85546875" style="2"/>
    <col min="12545" max="12545" width="23.42578125" style="2" bestFit="1" customWidth="1"/>
    <col min="12546" max="12794" width="8.85546875" style="2"/>
    <col min="12795" max="12795" width="26" style="2" customWidth="1"/>
    <col min="12796" max="12796" width="41.5703125" style="2" customWidth="1"/>
    <col min="12797" max="12797" width="16.5703125" style="2" customWidth="1"/>
    <col min="12798" max="12798" width="5.42578125" style="2" customWidth="1"/>
    <col min="12799" max="12799" width="5" style="2" customWidth="1"/>
    <col min="12800" max="12800" width="8.85546875" style="2"/>
    <col min="12801" max="12801" width="23.42578125" style="2" bestFit="1" customWidth="1"/>
    <col min="12802" max="13050" width="8.85546875" style="2"/>
    <col min="13051" max="13051" width="26" style="2" customWidth="1"/>
    <col min="13052" max="13052" width="41.5703125" style="2" customWidth="1"/>
    <col min="13053" max="13053" width="16.5703125" style="2" customWidth="1"/>
    <col min="13054" max="13054" width="5.42578125" style="2" customWidth="1"/>
    <col min="13055" max="13055" width="5" style="2" customWidth="1"/>
    <col min="13056" max="13056" width="8.85546875" style="2"/>
    <col min="13057" max="13057" width="23.42578125" style="2" bestFit="1" customWidth="1"/>
    <col min="13058" max="13306" width="8.85546875" style="2"/>
    <col min="13307" max="13307" width="26" style="2" customWidth="1"/>
    <col min="13308" max="13308" width="41.5703125" style="2" customWidth="1"/>
    <col min="13309" max="13309" width="16.5703125" style="2" customWidth="1"/>
    <col min="13310" max="13310" width="5.42578125" style="2" customWidth="1"/>
    <col min="13311" max="13311" width="5" style="2" customWidth="1"/>
    <col min="13312" max="13312" width="8.85546875" style="2"/>
    <col min="13313" max="13313" width="23.42578125" style="2" bestFit="1" customWidth="1"/>
    <col min="13314" max="13562" width="8.85546875" style="2"/>
    <col min="13563" max="13563" width="26" style="2" customWidth="1"/>
    <col min="13564" max="13564" width="41.5703125" style="2" customWidth="1"/>
    <col min="13565" max="13565" width="16.5703125" style="2" customWidth="1"/>
    <col min="13566" max="13566" width="5.42578125" style="2" customWidth="1"/>
    <col min="13567" max="13567" width="5" style="2" customWidth="1"/>
    <col min="13568" max="13568" width="8.85546875" style="2"/>
    <col min="13569" max="13569" width="23.42578125" style="2" bestFit="1" customWidth="1"/>
    <col min="13570" max="13818" width="8.85546875" style="2"/>
    <col min="13819" max="13819" width="26" style="2" customWidth="1"/>
    <col min="13820" max="13820" width="41.5703125" style="2" customWidth="1"/>
    <col min="13821" max="13821" width="16.5703125" style="2" customWidth="1"/>
    <col min="13822" max="13822" width="5.42578125" style="2" customWidth="1"/>
    <col min="13823" max="13823" width="5" style="2" customWidth="1"/>
    <col min="13824" max="13824" width="8.85546875" style="2"/>
    <col min="13825" max="13825" width="23.42578125" style="2" bestFit="1" customWidth="1"/>
    <col min="13826" max="14074" width="8.85546875" style="2"/>
    <col min="14075" max="14075" width="26" style="2" customWidth="1"/>
    <col min="14076" max="14076" width="41.5703125" style="2" customWidth="1"/>
    <col min="14077" max="14077" width="16.5703125" style="2" customWidth="1"/>
    <col min="14078" max="14078" width="5.42578125" style="2" customWidth="1"/>
    <col min="14079" max="14079" width="5" style="2" customWidth="1"/>
    <col min="14080" max="14080" width="8.85546875" style="2"/>
    <col min="14081" max="14081" width="23.42578125" style="2" bestFit="1" customWidth="1"/>
    <col min="14082" max="14330" width="8.85546875" style="2"/>
    <col min="14331" max="14331" width="26" style="2" customWidth="1"/>
    <col min="14332" max="14332" width="41.5703125" style="2" customWidth="1"/>
    <col min="14333" max="14333" width="16.5703125" style="2" customWidth="1"/>
    <col min="14334" max="14334" width="5.42578125" style="2" customWidth="1"/>
    <col min="14335" max="14335" width="5" style="2" customWidth="1"/>
    <col min="14336" max="14336" width="8.85546875" style="2"/>
    <col min="14337" max="14337" width="23.42578125" style="2" bestFit="1" customWidth="1"/>
    <col min="14338" max="14586" width="8.85546875" style="2"/>
    <col min="14587" max="14587" width="26" style="2" customWidth="1"/>
    <col min="14588" max="14588" width="41.5703125" style="2" customWidth="1"/>
    <col min="14589" max="14589" width="16.5703125" style="2" customWidth="1"/>
    <col min="14590" max="14590" width="5.42578125" style="2" customWidth="1"/>
    <col min="14591" max="14591" width="5" style="2" customWidth="1"/>
    <col min="14592" max="14592" width="8.85546875" style="2"/>
    <col min="14593" max="14593" width="23.42578125" style="2" bestFit="1" customWidth="1"/>
    <col min="14594" max="14842" width="8.85546875" style="2"/>
    <col min="14843" max="14843" width="26" style="2" customWidth="1"/>
    <col min="14844" max="14844" width="41.5703125" style="2" customWidth="1"/>
    <col min="14845" max="14845" width="16.5703125" style="2" customWidth="1"/>
    <col min="14846" max="14846" width="5.42578125" style="2" customWidth="1"/>
    <col min="14847" max="14847" width="5" style="2" customWidth="1"/>
    <col min="14848" max="14848" width="8.85546875" style="2"/>
    <col min="14849" max="14849" width="23.42578125" style="2" bestFit="1" customWidth="1"/>
    <col min="14850" max="15098" width="8.85546875" style="2"/>
    <col min="15099" max="15099" width="26" style="2" customWidth="1"/>
    <col min="15100" max="15100" width="41.5703125" style="2" customWidth="1"/>
    <col min="15101" max="15101" width="16.5703125" style="2" customWidth="1"/>
    <col min="15102" max="15102" width="5.42578125" style="2" customWidth="1"/>
    <col min="15103" max="15103" width="5" style="2" customWidth="1"/>
    <col min="15104" max="15104" width="8.85546875" style="2"/>
    <col min="15105" max="15105" width="23.42578125" style="2" bestFit="1" customWidth="1"/>
    <col min="15106" max="15354" width="8.85546875" style="2"/>
    <col min="15355" max="15355" width="26" style="2" customWidth="1"/>
    <col min="15356" max="15356" width="41.5703125" style="2" customWidth="1"/>
    <col min="15357" max="15357" width="16.5703125" style="2" customWidth="1"/>
    <col min="15358" max="15358" width="5.42578125" style="2" customWidth="1"/>
    <col min="15359" max="15359" width="5" style="2" customWidth="1"/>
    <col min="15360" max="15360" width="8.85546875" style="2"/>
    <col min="15361" max="15361" width="23.42578125" style="2" bestFit="1" customWidth="1"/>
    <col min="15362" max="15610" width="8.85546875" style="2"/>
    <col min="15611" max="15611" width="26" style="2" customWidth="1"/>
    <col min="15612" max="15612" width="41.5703125" style="2" customWidth="1"/>
    <col min="15613" max="15613" width="16.5703125" style="2" customWidth="1"/>
    <col min="15614" max="15614" width="5.42578125" style="2" customWidth="1"/>
    <col min="15615" max="15615" width="5" style="2" customWidth="1"/>
    <col min="15616" max="15616" width="8.85546875" style="2"/>
    <col min="15617" max="15617" width="23.42578125" style="2" bestFit="1" customWidth="1"/>
    <col min="15618" max="15866" width="8.85546875" style="2"/>
    <col min="15867" max="15867" width="26" style="2" customWidth="1"/>
    <col min="15868" max="15868" width="41.5703125" style="2" customWidth="1"/>
    <col min="15869" max="15869" width="16.5703125" style="2" customWidth="1"/>
    <col min="15870" max="15870" width="5.42578125" style="2" customWidth="1"/>
    <col min="15871" max="15871" width="5" style="2" customWidth="1"/>
    <col min="15872" max="15872" width="8.85546875" style="2"/>
    <col min="15873" max="15873" width="23.42578125" style="2" bestFit="1" customWidth="1"/>
    <col min="15874" max="16122" width="8.85546875" style="2"/>
    <col min="16123" max="16123" width="26" style="2" customWidth="1"/>
    <col min="16124" max="16124" width="41.5703125" style="2" customWidth="1"/>
    <col min="16125" max="16125" width="16.5703125" style="2" customWidth="1"/>
    <col min="16126" max="16126" width="5.42578125" style="2" customWidth="1"/>
    <col min="16127" max="16127" width="5" style="2" customWidth="1"/>
    <col min="16128" max="16128" width="8.85546875" style="2"/>
    <col min="16129" max="16129" width="23.42578125" style="2" bestFit="1" customWidth="1"/>
    <col min="16130" max="16370" width="8.85546875" style="2"/>
    <col min="16371" max="16384" width="8.85546875" style="2" customWidth="1"/>
  </cols>
  <sheetData>
    <row r="1" spans="1:5" ht="98.25" customHeight="1" x14ac:dyDescent="0.25">
      <c r="C1" s="18" t="s">
        <v>65</v>
      </c>
      <c r="D1" s="18"/>
      <c r="E1" s="18"/>
    </row>
    <row r="2" spans="1:5" s="14" customFormat="1" ht="75" customHeight="1" x14ac:dyDescent="0.25">
      <c r="A2" s="1"/>
      <c r="B2" s="1"/>
      <c r="C2" s="18" t="s">
        <v>56</v>
      </c>
      <c r="D2" s="18"/>
      <c r="E2" s="18"/>
    </row>
    <row r="3" spans="1:5" ht="26.25" customHeight="1" x14ac:dyDescent="0.25">
      <c r="A3" s="17" t="s">
        <v>57</v>
      </c>
      <c r="B3" s="17"/>
      <c r="C3" s="17"/>
      <c r="D3" s="17"/>
      <c r="E3" s="17"/>
    </row>
    <row r="4" spans="1:5" ht="25.9" customHeight="1" x14ac:dyDescent="0.25">
      <c r="A4" s="4"/>
      <c r="B4" s="4"/>
      <c r="C4" s="4"/>
      <c r="D4" s="5"/>
      <c r="E4" s="19" t="s">
        <v>0</v>
      </c>
    </row>
    <row r="5" spans="1:5" ht="42.6" customHeight="1" x14ac:dyDescent="0.25">
      <c r="A5" s="11" t="s">
        <v>1</v>
      </c>
      <c r="B5" s="11" t="s">
        <v>2</v>
      </c>
      <c r="C5" s="6" t="s">
        <v>20</v>
      </c>
      <c r="D5" s="6" t="s">
        <v>30</v>
      </c>
      <c r="E5" s="6" t="s">
        <v>41</v>
      </c>
    </row>
    <row r="6" spans="1:5" s="3" customFormat="1" ht="14.25" customHeight="1" x14ac:dyDescent="0.25">
      <c r="A6" s="11">
        <v>1</v>
      </c>
      <c r="B6" s="11">
        <v>2</v>
      </c>
      <c r="C6" s="11">
        <v>3</v>
      </c>
      <c r="D6" s="11">
        <v>4</v>
      </c>
      <c r="E6" s="11">
        <v>5</v>
      </c>
    </row>
    <row r="7" spans="1:5" ht="31.9" customHeight="1" x14ac:dyDescent="0.25">
      <c r="A7" s="11" t="s">
        <v>3</v>
      </c>
      <c r="B7" s="12" t="s">
        <v>12</v>
      </c>
      <c r="C7" s="8">
        <f t="shared" ref="C7:E7" si="0">C8</f>
        <v>-515028070.99999982</v>
      </c>
      <c r="D7" s="8">
        <f t="shared" si="0"/>
        <v>-207832429.04999924</v>
      </c>
      <c r="E7" s="8">
        <f t="shared" si="0"/>
        <v>-304689459.75</v>
      </c>
    </row>
    <row r="8" spans="1:5" ht="30" x14ac:dyDescent="0.25">
      <c r="A8" s="11" t="s">
        <v>4</v>
      </c>
      <c r="B8" s="9" t="s">
        <v>9</v>
      </c>
      <c r="C8" s="7">
        <f>C9+C13</f>
        <v>-515028070.99999982</v>
      </c>
      <c r="D8" s="7">
        <f>D9+D13</f>
        <v>-207832429.04999924</v>
      </c>
      <c r="E8" s="7">
        <f>E9+E13</f>
        <v>-304689459.75</v>
      </c>
    </row>
    <row r="9" spans="1:5" ht="45" x14ac:dyDescent="0.25">
      <c r="A9" s="11" t="s">
        <v>5</v>
      </c>
      <c r="B9" s="9" t="s">
        <v>13</v>
      </c>
      <c r="C9" s="7">
        <f t="shared" ref="C9:E9" si="1">C10</f>
        <v>358633756.17000002</v>
      </c>
      <c r="D9" s="7">
        <f t="shared" si="1"/>
        <v>8307896278.9200001</v>
      </c>
      <c r="E9" s="7">
        <f t="shared" si="1"/>
        <v>8591425733.2600002</v>
      </c>
    </row>
    <row r="10" spans="1:5" ht="47.45" customHeight="1" x14ac:dyDescent="0.25">
      <c r="A10" s="11" t="s">
        <v>6</v>
      </c>
      <c r="B10" s="9" t="s">
        <v>14</v>
      </c>
      <c r="C10" s="7">
        <f>C12+C11</f>
        <v>358633756.17000002</v>
      </c>
      <c r="D10" s="7">
        <f t="shared" ref="D10:E10" si="2">D12+D11</f>
        <v>8307896278.9200001</v>
      </c>
      <c r="E10" s="7">
        <f t="shared" si="2"/>
        <v>8591425733.2600002</v>
      </c>
    </row>
    <row r="11" spans="1:5" ht="71.45" customHeight="1" x14ac:dyDescent="0.25">
      <c r="A11" s="11" t="s">
        <v>32</v>
      </c>
      <c r="B11" s="9" t="s">
        <v>58</v>
      </c>
      <c r="C11" s="7">
        <v>0</v>
      </c>
      <c r="D11" s="7">
        <v>7614550595.0900002</v>
      </c>
      <c r="E11" s="7">
        <v>7969320383.2600002</v>
      </c>
    </row>
    <row r="12" spans="1:5" ht="120" x14ac:dyDescent="0.25">
      <c r="A12" s="11" t="s">
        <v>52</v>
      </c>
      <c r="B12" s="9" t="s">
        <v>59</v>
      </c>
      <c r="C12" s="7">
        <v>358633756.17000002</v>
      </c>
      <c r="D12" s="7">
        <f>338525243.83+354820440</f>
        <v>693345683.82999992</v>
      </c>
      <c r="E12" s="7">
        <v>622105350</v>
      </c>
    </row>
    <row r="13" spans="1:5" ht="48" customHeight="1" x14ac:dyDescent="0.25">
      <c r="A13" s="11" t="s">
        <v>7</v>
      </c>
      <c r="B13" s="9" t="s">
        <v>10</v>
      </c>
      <c r="C13" s="7">
        <f t="shared" ref="C13:E13" si="3">C14</f>
        <v>-873661827.16999984</v>
      </c>
      <c r="D13" s="7">
        <f t="shared" si="3"/>
        <v>-8515728707.9699993</v>
      </c>
      <c r="E13" s="7">
        <f t="shared" si="3"/>
        <v>-8896115193.0100002</v>
      </c>
    </row>
    <row r="14" spans="1:5" ht="49.15" customHeight="1" x14ac:dyDescent="0.25">
      <c r="A14" s="11" t="s">
        <v>8</v>
      </c>
      <c r="B14" s="9" t="s">
        <v>11</v>
      </c>
      <c r="C14" s="7">
        <f>C15+C17+C16+C18+C19</f>
        <v>-873661827.16999984</v>
      </c>
      <c r="D14" s="7">
        <f t="shared" ref="D14:E14" si="4">D15+D17+D16+D18+D19</f>
        <v>-8515728707.9699993</v>
      </c>
      <c r="E14" s="7">
        <f t="shared" si="4"/>
        <v>-8896115193.0100002</v>
      </c>
    </row>
    <row r="15" spans="1:5" ht="95.45" customHeight="1" x14ac:dyDescent="0.25">
      <c r="A15" s="11" t="s">
        <v>15</v>
      </c>
      <c r="B15" s="9" t="s">
        <v>60</v>
      </c>
      <c r="C15" s="7">
        <v>-299192857.14999998</v>
      </c>
      <c r="D15" s="7">
        <v>-326709142.86000001</v>
      </c>
      <c r="E15" s="7">
        <v>-326709142.86000001</v>
      </c>
    </row>
    <row r="16" spans="1:5" ht="60" x14ac:dyDescent="0.25">
      <c r="A16" s="11" t="s">
        <v>31</v>
      </c>
      <c r="B16" s="9" t="s">
        <v>61</v>
      </c>
      <c r="C16" s="7">
        <f>-C11</f>
        <v>0</v>
      </c>
      <c r="D16" s="7">
        <f>-D11</f>
        <v>-7614550595.0900002</v>
      </c>
      <c r="E16" s="7">
        <f>-E11</f>
        <v>-7969320383.2600002</v>
      </c>
    </row>
    <row r="17" spans="1:5" ht="60" x14ac:dyDescent="0.25">
      <c r="A17" s="11" t="s">
        <v>29</v>
      </c>
      <c r="B17" s="9" t="s">
        <v>62</v>
      </c>
      <c r="C17" s="7">
        <v>-35714285.710000001</v>
      </c>
      <c r="D17" s="7">
        <v>-35714285.710000001</v>
      </c>
      <c r="E17" s="7">
        <v>-35714285.710000001</v>
      </c>
    </row>
    <row r="18" spans="1:5" ht="106.15" customHeight="1" x14ac:dyDescent="0.25">
      <c r="A18" s="11" t="s">
        <v>54</v>
      </c>
      <c r="B18" s="9" t="s">
        <v>55</v>
      </c>
      <c r="C18" s="7">
        <v>-538754684.30999994</v>
      </c>
      <c r="D18" s="7">
        <v>-538754684.30999994</v>
      </c>
      <c r="E18" s="7">
        <v>-538754684.30999994</v>
      </c>
    </row>
    <row r="19" spans="1:5" ht="120" x14ac:dyDescent="0.25">
      <c r="A19" s="11" t="s">
        <v>53</v>
      </c>
      <c r="B19" s="9" t="s">
        <v>63</v>
      </c>
      <c r="C19" s="7">
        <v>0</v>
      </c>
      <c r="D19" s="7">
        <v>0</v>
      </c>
      <c r="E19" s="7">
        <v>-25616696.870000001</v>
      </c>
    </row>
    <row r="20" spans="1:5" ht="28.5" x14ac:dyDescent="0.25">
      <c r="A20" s="11" t="s">
        <v>42</v>
      </c>
      <c r="B20" s="12" t="s">
        <v>43</v>
      </c>
      <c r="C20" s="8">
        <f t="shared" ref="C20" si="5">C21</f>
        <v>13110871604.5</v>
      </c>
      <c r="D20" s="8">
        <f t="shared" ref="D20" si="6">D21</f>
        <v>0</v>
      </c>
      <c r="E20" s="8">
        <f t="shared" ref="E20" si="7">E21</f>
        <v>0</v>
      </c>
    </row>
    <row r="21" spans="1:5" x14ac:dyDescent="0.25">
      <c r="A21" s="11" t="s">
        <v>44</v>
      </c>
      <c r="B21" s="9" t="s">
        <v>45</v>
      </c>
      <c r="C21" s="7">
        <f t="shared" ref="C21:E23" si="8">C22</f>
        <v>13110871604.5</v>
      </c>
      <c r="D21" s="7">
        <f t="shared" si="8"/>
        <v>0</v>
      </c>
      <c r="E21" s="7">
        <f t="shared" si="8"/>
        <v>0</v>
      </c>
    </row>
    <row r="22" spans="1:5" x14ac:dyDescent="0.25">
      <c r="A22" s="11" t="s">
        <v>46</v>
      </c>
      <c r="B22" s="9" t="s">
        <v>47</v>
      </c>
      <c r="C22" s="7">
        <f t="shared" si="8"/>
        <v>13110871604.5</v>
      </c>
      <c r="D22" s="7">
        <f t="shared" si="8"/>
        <v>0</v>
      </c>
      <c r="E22" s="7">
        <f t="shared" si="8"/>
        <v>0</v>
      </c>
    </row>
    <row r="23" spans="1:5" x14ac:dyDescent="0.25">
      <c r="A23" s="11" t="s">
        <v>48</v>
      </c>
      <c r="B23" s="9" t="s">
        <v>49</v>
      </c>
      <c r="C23" s="7">
        <f t="shared" si="8"/>
        <v>13110871604.5</v>
      </c>
      <c r="D23" s="7">
        <f t="shared" si="8"/>
        <v>0</v>
      </c>
      <c r="E23" s="7">
        <f t="shared" si="8"/>
        <v>0</v>
      </c>
    </row>
    <row r="24" spans="1:5" ht="30" x14ac:dyDescent="0.25">
      <c r="A24" s="11" t="s">
        <v>50</v>
      </c>
      <c r="B24" s="9" t="s">
        <v>51</v>
      </c>
      <c r="C24" s="7">
        <v>13110871604.5</v>
      </c>
      <c r="D24" s="7">
        <v>0</v>
      </c>
      <c r="E24" s="7">
        <v>0</v>
      </c>
    </row>
    <row r="25" spans="1:5" ht="28.5" x14ac:dyDescent="0.25">
      <c r="A25" s="11" t="s">
        <v>16</v>
      </c>
      <c r="B25" s="12" t="s">
        <v>17</v>
      </c>
      <c r="C25" s="8">
        <f t="shared" ref="C25:E32" si="9">C26</f>
        <v>718436022.67000008</v>
      </c>
      <c r="D25" s="8">
        <f t="shared" si="9"/>
        <v>502157591.65000004</v>
      </c>
      <c r="E25" s="8">
        <f t="shared" si="9"/>
        <v>502157591.69999999</v>
      </c>
    </row>
    <row r="26" spans="1:5" ht="30" x14ac:dyDescent="0.25">
      <c r="A26" s="11" t="s">
        <v>18</v>
      </c>
      <c r="B26" s="9" t="s">
        <v>19</v>
      </c>
      <c r="C26" s="7">
        <f t="shared" si="9"/>
        <v>718436022.67000008</v>
      </c>
      <c r="D26" s="7">
        <f t="shared" si="9"/>
        <v>502157591.65000004</v>
      </c>
      <c r="E26" s="7">
        <f t="shared" si="9"/>
        <v>502157591.69999999</v>
      </c>
    </row>
    <row r="27" spans="1:5" ht="30" x14ac:dyDescent="0.25">
      <c r="A27" s="11" t="s">
        <v>22</v>
      </c>
      <c r="B27" s="9" t="s">
        <v>23</v>
      </c>
      <c r="C27" s="7">
        <f t="shared" ref="C27" si="10">C28+C32</f>
        <v>718436022.67000008</v>
      </c>
      <c r="D27" s="7">
        <f t="shared" ref="D27" si="11">D28+D32</f>
        <v>502157591.65000004</v>
      </c>
      <c r="E27" s="7">
        <f t="shared" ref="E27" si="12">E28+E32</f>
        <v>502157591.69999999</v>
      </c>
    </row>
    <row r="28" spans="1:5" ht="30" x14ac:dyDescent="0.25">
      <c r="A28" s="11" t="s">
        <v>33</v>
      </c>
      <c r="B28" s="9" t="s">
        <v>34</v>
      </c>
      <c r="C28" s="10">
        <f t="shared" ref="C28:E28" si="13">C29</f>
        <v>209278431.02000001</v>
      </c>
      <c r="D28" s="10">
        <f t="shared" si="13"/>
        <v>0</v>
      </c>
      <c r="E28" s="10">
        <f t="shared" si="13"/>
        <v>0</v>
      </c>
    </row>
    <row r="29" spans="1:5" ht="40.9" customHeight="1" x14ac:dyDescent="0.25">
      <c r="A29" s="11" t="s">
        <v>36</v>
      </c>
      <c r="B29" s="9" t="s">
        <v>35</v>
      </c>
      <c r="C29" s="10">
        <f t="shared" ref="C29" si="14">C30+C31</f>
        <v>209278431.02000001</v>
      </c>
      <c r="D29" s="10">
        <f t="shared" ref="D29" si="15">D30+D31</f>
        <v>0</v>
      </c>
      <c r="E29" s="10">
        <f t="shared" ref="E29" si="16">E30+E31</f>
        <v>0</v>
      </c>
    </row>
    <row r="30" spans="1:5" ht="99.6" customHeight="1" x14ac:dyDescent="0.25">
      <c r="A30" s="11" t="s">
        <v>39</v>
      </c>
      <c r="B30" s="9" t="s">
        <v>40</v>
      </c>
      <c r="C30" s="7">
        <v>63346699</v>
      </c>
      <c r="D30" s="7">
        <v>0</v>
      </c>
      <c r="E30" s="7">
        <v>0</v>
      </c>
    </row>
    <row r="31" spans="1:5" ht="60" x14ac:dyDescent="0.25">
      <c r="A31" s="11" t="s">
        <v>37</v>
      </c>
      <c r="B31" s="9" t="s">
        <v>38</v>
      </c>
      <c r="C31" s="7">
        <v>145931732.02000001</v>
      </c>
      <c r="D31" s="7">
        <v>0</v>
      </c>
      <c r="E31" s="7">
        <v>0</v>
      </c>
    </row>
    <row r="32" spans="1:5" ht="49.15" customHeight="1" x14ac:dyDescent="0.25">
      <c r="A32" s="11" t="s">
        <v>24</v>
      </c>
      <c r="B32" s="9" t="s">
        <v>25</v>
      </c>
      <c r="C32" s="7">
        <f t="shared" si="9"/>
        <v>509157591.65000004</v>
      </c>
      <c r="D32" s="7">
        <f t="shared" si="9"/>
        <v>502157591.65000004</v>
      </c>
      <c r="E32" s="7">
        <f t="shared" si="9"/>
        <v>502157591.69999999</v>
      </c>
    </row>
    <row r="33" spans="1:6" ht="43.9" customHeight="1" x14ac:dyDescent="0.25">
      <c r="A33" s="11" t="s">
        <v>27</v>
      </c>
      <c r="B33" s="9" t="s">
        <v>26</v>
      </c>
      <c r="C33" s="7">
        <f t="shared" ref="C33:E33" si="17">C34</f>
        <v>509157591.65000004</v>
      </c>
      <c r="D33" s="7">
        <f t="shared" si="17"/>
        <v>502157591.65000004</v>
      </c>
      <c r="E33" s="7">
        <f t="shared" si="17"/>
        <v>502157591.69999999</v>
      </c>
    </row>
    <row r="34" spans="1:6" ht="165" x14ac:dyDescent="0.25">
      <c r="A34" s="11" t="s">
        <v>21</v>
      </c>
      <c r="B34" s="9" t="s">
        <v>28</v>
      </c>
      <c r="C34" s="7">
        <f>504490924.97+2333333.32+2333333.36</f>
        <v>509157591.65000004</v>
      </c>
      <c r="D34" s="7">
        <f>504490924.97-2333333.32</f>
        <v>502157591.65000004</v>
      </c>
      <c r="E34" s="7">
        <f>504490925.06-2333333.36</f>
        <v>502157591.69999999</v>
      </c>
      <c r="F34" s="13"/>
    </row>
    <row r="35" spans="1:6" ht="23.25" customHeight="1" x14ac:dyDescent="0.25">
      <c r="A35" s="15" t="s">
        <v>64</v>
      </c>
      <c r="B35" s="16"/>
      <c r="C35" s="8">
        <f>C7+C25+C20</f>
        <v>13314279556.17</v>
      </c>
      <c r="D35" s="8">
        <f t="shared" ref="D35:E35" si="18">D7+D25+D20</f>
        <v>294325162.6000008</v>
      </c>
      <c r="E35" s="8">
        <f t="shared" si="18"/>
        <v>197468131.94999999</v>
      </c>
    </row>
  </sheetData>
  <autoFilter ref="A6:E6"/>
  <mergeCells count="4">
    <mergeCell ref="A35:B35"/>
    <mergeCell ref="A3:E3"/>
    <mergeCell ref="C2:E2"/>
    <mergeCell ref="C1:E1"/>
  </mergeCells>
  <pageMargins left="0.6692913385826772" right="0.15748031496062992" top="0.43307086614173229" bottom="0.31496062992125984" header="0.23622047244094491" footer="0.31496062992125984"/>
  <pageSetup paperSize="9" scale="64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источники (2025-2027)</vt:lpstr>
      <vt:lpstr>'источники (2025-2027)'!Заголовки_для_печати</vt:lpstr>
      <vt:lpstr>'источники (2025-2027)'!Область_печати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2025-11-19T13:44:32Z</dcterms:modified>
</cp:coreProperties>
</file>